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M:\10. Harmonia\suivi2027_Exercice2026\évolution maquettes\ER combi conso\Pour Maxime\"/>
    </mc:Choice>
  </mc:AlternateContent>
  <xr:revisionPtr revIDLastSave="0" documentId="13_ncr:1_{E401FA8C-8078-455E-9AFB-43069F458E86}" xr6:coauthVersionLast="47" xr6:coauthVersionMax="47" xr10:uidLastSave="{00000000-0000-0000-0000-000000000000}"/>
  <bookViews>
    <workbookView xWindow="-110" yWindow="-110" windowWidth="19420" windowHeight="11500" activeTab="1" xr2:uid="{05A03D53-4E2D-421F-970C-3A06893E03D3}"/>
  </bookViews>
  <sheets>
    <sheet name="7.1 Récapitulatif emprunts" sheetId="29" r:id="rId1"/>
    <sheet name="7.2 Titres participatifs" sheetId="17" r:id="rId2"/>
    <sheet name="VALIDATION" sheetId="30" state="hidden" r:id="rId3"/>
  </sheets>
  <externalReferences>
    <externalReference r:id="rId4"/>
    <externalReference r:id="rId5"/>
  </externalReferences>
  <definedNames>
    <definedName name="_162mifu">'7.1 Récapitulatif emprunts'!$E$12</definedName>
    <definedName name="_162mtae">'7.1 Récapitulatif emprunts'!$G$12</definedName>
    <definedName name="_162mtea">'7.1 Récapitulatif emprunts'!$F$12</definedName>
    <definedName name="_162mted">'7.1 Récapitulatif emprunts'!$H$12</definedName>
    <definedName name="_162mtoc">'7.1 Récapitulatif emprunts'!$D$12</definedName>
    <definedName name="_162mtta">'7.1 Récapitulatif emprunts'!$I$12</definedName>
    <definedName name="_162rtda">'7.1 Récapitulatif emprunts'!$O$12</definedName>
    <definedName name="_162rtde">'7.1 Récapitulatif emprunts'!$N$12</definedName>
    <definedName name="_162rtga">'7.1 Récapitulatif emprunts'!$K$12</definedName>
    <definedName name="_162rtge">'7.1 Récapitulatif emprunts'!$J$12</definedName>
    <definedName name="_162rtxa">'7.1 Récapitulatif emprunts'!$M$12</definedName>
    <definedName name="_162rtxe">'7.1 Récapitulatif emprunts'!$L$12</definedName>
    <definedName name="_162tacne">'7.1 Récapitulatif emprunts'!$V$12</definedName>
    <definedName name="_162tautem">'7.1 Récapitulatif emprunts'!$T$12</definedName>
    <definedName name="_162tetf">'7.1 Récapitulatif emprunts'!$S$12</definedName>
    <definedName name="_162tetia">'7.1 Récapitulatif emprunts'!$Q$12</definedName>
    <definedName name="_162tetv">'7.1 Récapitulatif emprunts'!$R$12</definedName>
    <definedName name="_162tmde">'7.1 Récapitulatif emprunts'!$P$12</definedName>
    <definedName name="_162tpeoc">'7.1 Récapitulatif emprunts'!$U$12</definedName>
    <definedName name="_163mifu">'7.1 Récapitulatif emprunts'!$E$13</definedName>
    <definedName name="_163mtae">'7.1 Récapitulatif emprunts'!$G$13</definedName>
    <definedName name="_163mtea">'7.1 Récapitulatif emprunts'!$F$13</definedName>
    <definedName name="_163mted">'7.1 Récapitulatif emprunts'!$H$13</definedName>
    <definedName name="_163mtoc">'7.1 Récapitulatif emprunts'!$D$13</definedName>
    <definedName name="_163mtta">'7.1 Récapitulatif emprunts'!$I$13</definedName>
    <definedName name="_163rtda">'7.1 Récapitulatif emprunts'!$O$13</definedName>
    <definedName name="_163rtde">'7.1 Récapitulatif emprunts'!$N$13</definedName>
    <definedName name="_163rtga">'7.1 Récapitulatif emprunts'!$K$13</definedName>
    <definedName name="_163rtge">'7.1 Récapitulatif emprunts'!$J$13</definedName>
    <definedName name="_163rtxa">'7.1 Récapitulatif emprunts'!$M$13</definedName>
    <definedName name="_163rtxe">'7.1 Récapitulatif emprunts'!$L$13</definedName>
    <definedName name="_163tacne">'7.1 Récapitulatif emprunts'!$V$13</definedName>
    <definedName name="_163tautem">'7.1 Récapitulatif emprunts'!$T$13</definedName>
    <definedName name="_163tetf">'7.1 Récapitulatif emprunts'!$S$13</definedName>
    <definedName name="_163tetia">'7.1 Récapitulatif emprunts'!$Q$13</definedName>
    <definedName name="_163tetv">'7.1 Récapitulatif emprunts'!$R$13</definedName>
    <definedName name="_163tmde">'7.1 Récapitulatif emprunts'!$P$13</definedName>
    <definedName name="_163tpeoc">'7.1 Récapitulatif emprunts'!$U$13</definedName>
    <definedName name="_1641mifu">'7.1 Récapitulatif emprunts'!$E$15</definedName>
    <definedName name="_1641mtae">'7.1 Récapitulatif emprunts'!$G$15</definedName>
    <definedName name="_1641mtea">'7.1 Récapitulatif emprunts'!$F$15</definedName>
    <definedName name="_1641mted">'7.1 Récapitulatif emprunts'!$H$15</definedName>
    <definedName name="_1641mtoc">'7.1 Récapitulatif emprunts'!$D$15</definedName>
    <definedName name="_1641mtta">'7.1 Récapitulatif emprunts'!$I$15</definedName>
    <definedName name="_1641rtda">'7.1 Récapitulatif emprunts'!$O$15</definedName>
    <definedName name="_1641rtde">'7.1 Récapitulatif emprunts'!$N$15</definedName>
    <definedName name="_1641rtga">'7.1 Récapitulatif emprunts'!$K$15</definedName>
    <definedName name="_1641rtge">'7.1 Récapitulatif emprunts'!$J$15</definedName>
    <definedName name="_1641rtxa">'7.1 Récapitulatif emprunts'!$M$15</definedName>
    <definedName name="_1641rtxe">'7.1 Récapitulatif emprunts'!$L$15</definedName>
    <definedName name="_1641tacne">'7.1 Récapitulatif emprunts'!$V$15</definedName>
    <definedName name="_1641tautem">'7.1 Récapitulatif emprunts'!$T$15</definedName>
    <definedName name="_1641tetf">'7.1 Récapitulatif emprunts'!$S$15</definedName>
    <definedName name="_1641tetv">'7.1 Récapitulatif emprunts'!$R$15</definedName>
    <definedName name="_1641tmde">'7.1 Récapitulatif emprunts'!$P$15</definedName>
    <definedName name="_1641tpeoc">'7.1 Récapitulatif emprunts'!$U$15</definedName>
    <definedName name="_1642mifu">'7.1 Récapitulatif emprunts'!$E$16</definedName>
    <definedName name="_1642mtae">'7.1 Récapitulatif emprunts'!$G$16</definedName>
    <definedName name="_1642mtea">'7.1 Récapitulatif emprunts'!$F$16</definedName>
    <definedName name="_1642mted">'7.1 Récapitulatif emprunts'!$H$16</definedName>
    <definedName name="_1642mtoc">'7.1 Récapitulatif emprunts'!$D$16</definedName>
    <definedName name="_1642mtta">'7.1 Récapitulatif emprunts'!$I$16</definedName>
    <definedName name="_1642rtda">'7.1 Récapitulatif emprunts'!$O$16</definedName>
    <definedName name="_1642rtde">'7.1 Récapitulatif emprunts'!$N$16</definedName>
    <definedName name="_1642rtga">'7.1 Récapitulatif emprunts'!$K$16</definedName>
    <definedName name="_1642rtge">'7.1 Récapitulatif emprunts'!$J$16</definedName>
    <definedName name="_1642rtxa">'7.1 Récapitulatif emprunts'!$M$16</definedName>
    <definedName name="_1642rtxe">'7.1 Récapitulatif emprunts'!$L$16</definedName>
    <definedName name="_1642tacne">'7.1 Récapitulatif emprunts'!$V$16</definedName>
    <definedName name="_1642tautem">'7.1 Récapitulatif emprunts'!$T$16</definedName>
    <definedName name="_1642tetf">'7.1 Récapitulatif emprunts'!$S$16</definedName>
    <definedName name="_1642tetia">'7.1 Récapitulatif emprunts'!$Q$16</definedName>
    <definedName name="_1642tetv">'7.1 Récapitulatif emprunts'!$R$16</definedName>
    <definedName name="_1642tmde">'7.1 Récapitulatif emprunts'!$P$16</definedName>
    <definedName name="_1642tpeoc">'7.1 Récapitulatif emprunts'!$U$16</definedName>
    <definedName name="_1643mifu">'7.1 Récapitulatif emprunts'!$E$17</definedName>
    <definedName name="_1643mtae">'7.1 Récapitulatif emprunts'!$G$17</definedName>
    <definedName name="_1643mtea">'7.1 Récapitulatif emprunts'!$F$17</definedName>
    <definedName name="_1643mted">'7.1 Récapitulatif emprunts'!$H$17</definedName>
    <definedName name="_1643mtoc">'7.1 Récapitulatif emprunts'!$D$17</definedName>
    <definedName name="_1643mtta">'7.1 Récapitulatif emprunts'!$I$17</definedName>
    <definedName name="_1643rtda">'7.1 Récapitulatif emprunts'!$O$17</definedName>
    <definedName name="_1643rtde">'7.1 Récapitulatif emprunts'!$N$17</definedName>
    <definedName name="_1643rtga">'7.1 Récapitulatif emprunts'!$K$17</definedName>
    <definedName name="_1643rtge">'7.1 Récapitulatif emprunts'!$J$17</definedName>
    <definedName name="_1643rtxa">'7.1 Récapitulatif emprunts'!$M$17</definedName>
    <definedName name="_1643rtxe">'7.1 Récapitulatif emprunts'!$L$17</definedName>
    <definedName name="_1643tacne">'7.1 Récapitulatif emprunts'!$V$17</definedName>
    <definedName name="_1643tautem">'7.1 Récapitulatif emprunts'!$T$17</definedName>
    <definedName name="_1643tetf">'7.1 Récapitulatif emprunts'!$S$17</definedName>
    <definedName name="_1643tetia">'7.1 Récapitulatif emprunts'!$Q$17</definedName>
    <definedName name="_1643tetv">'7.1 Récapitulatif emprunts'!$R$17</definedName>
    <definedName name="_1643tmde">'7.1 Récapitulatif emprunts'!$P$17</definedName>
    <definedName name="_1643tpeoc">'7.1 Récapitulatif emprunts'!$U$17</definedName>
    <definedName name="_1644mifu">'7.1 Récapitulatif emprunts'!$E$18</definedName>
    <definedName name="_1644mtae">'7.1 Récapitulatif emprunts'!$G$18</definedName>
    <definedName name="_1644mtea">'7.1 Récapitulatif emprunts'!$F$18</definedName>
    <definedName name="_1644mted">'7.1 Récapitulatif emprunts'!$H$18</definedName>
    <definedName name="_1644mtoc">'7.1 Récapitulatif emprunts'!$D$18</definedName>
    <definedName name="_1644mtta">'7.1 Récapitulatif emprunts'!$I$18</definedName>
    <definedName name="_1644rtda">'7.1 Récapitulatif emprunts'!$O$18</definedName>
    <definedName name="_1644rtde">'7.1 Récapitulatif emprunts'!$N$18</definedName>
    <definedName name="_1644rtga">'7.1 Récapitulatif emprunts'!$K$18</definedName>
    <definedName name="_1644rtge">'7.1 Récapitulatif emprunts'!$J$18</definedName>
    <definedName name="_1644rtxa">'7.1 Récapitulatif emprunts'!$M$18</definedName>
    <definedName name="_1644rtxe">'7.1 Récapitulatif emprunts'!$L$18</definedName>
    <definedName name="_1644tacne">'7.1 Récapitulatif emprunts'!$V$18</definedName>
    <definedName name="_1644tautem">'7.1 Récapitulatif emprunts'!$T$18</definedName>
    <definedName name="_1644tetf">'7.1 Récapitulatif emprunts'!$S$18</definedName>
    <definedName name="_1644tetia">'7.1 Récapitulatif emprunts'!$Q$18</definedName>
    <definedName name="_1644tetv">'7.1 Récapitulatif emprunts'!$R$18</definedName>
    <definedName name="_1644tmde">'7.1 Récapitulatif emprunts'!$P$18</definedName>
    <definedName name="_1644tpeoc">'7.1 Récapitulatif emprunts'!$U$18</definedName>
    <definedName name="_1647tmde">'7.1 Récapitulatif emprunts'!$Q$14</definedName>
    <definedName name="_1648tmde">'7.1 Récapitulatif emprunts'!$Q$15</definedName>
    <definedName name="_164mifu">'7.1 Récapitulatif emprunts'!$E$14</definedName>
    <definedName name="_164mtae">'7.1 Récapitulatif emprunts'!$G$14</definedName>
    <definedName name="_164mtea">'7.1 Récapitulatif emprunts'!$F$14</definedName>
    <definedName name="_164mted">'7.1 Récapitulatif emprunts'!$H$14</definedName>
    <definedName name="_164mtoc">'7.1 Récapitulatif emprunts'!$D$14</definedName>
    <definedName name="_164mtta">'7.1 Récapitulatif emprunts'!$I$14</definedName>
    <definedName name="_164rtda">'7.1 Récapitulatif emprunts'!$O$14</definedName>
    <definedName name="_164rtde">'7.1 Récapitulatif emprunts'!$N$14</definedName>
    <definedName name="_164rtga">'7.1 Récapitulatif emprunts'!$K$14</definedName>
    <definedName name="_164rtge">'7.1 Récapitulatif emprunts'!$J$14</definedName>
    <definedName name="_164rtxa">'7.1 Récapitulatif emprunts'!$M$14</definedName>
    <definedName name="_164rtxe">'7.1 Récapitulatif emprunts'!$L$14</definedName>
    <definedName name="_164tacne">'7.1 Récapitulatif emprunts'!$V$14</definedName>
    <definedName name="_164tautem">'7.1 Récapitulatif emprunts'!$T$14</definedName>
    <definedName name="_164tetf">'7.1 Récapitulatif emprunts'!$S$14</definedName>
    <definedName name="_164tetv">'7.1 Récapitulatif emprunts'!$R$14</definedName>
    <definedName name="_164tmde">'7.1 Récapitulatif emprunts'!$P$14</definedName>
    <definedName name="_164tpeoc">'7.1 Récapitulatif emprunts'!$U$14</definedName>
    <definedName name="_1671_mont">'7.2 Titres participatifs'!$A$8</definedName>
    <definedName name="_16712mifu">'7.1 Récapitulatif emprunts'!$E$9</definedName>
    <definedName name="_16712mtae">'7.1 Récapitulatif emprunts'!$G$9</definedName>
    <definedName name="_16712mtea">'7.1 Récapitulatif emprunts'!$F$9</definedName>
    <definedName name="_16712mted">'7.1 Récapitulatif emprunts'!$H$9</definedName>
    <definedName name="_16712mtoc">'7.1 Récapitulatif emprunts'!$D$9</definedName>
    <definedName name="_16712mtta">'7.1 Récapitulatif emprunts'!$I$9</definedName>
    <definedName name="_16712rtda">'7.1 Récapitulatif emprunts'!$O$9</definedName>
    <definedName name="_16712rtde">'7.1 Récapitulatif emprunts'!$N$9</definedName>
    <definedName name="_16712rtga">'7.1 Récapitulatif emprunts'!$K$9</definedName>
    <definedName name="_16712rtge">'7.1 Récapitulatif emprunts'!$J$9</definedName>
    <definedName name="_16712rtxa">'7.1 Récapitulatif emprunts'!$M$9</definedName>
    <definedName name="_16712rtxe">'7.1 Récapitulatif emprunts'!$L$9</definedName>
    <definedName name="_16712tacne">'7.1 Récapitulatif emprunts'!$V$9</definedName>
    <definedName name="_16712tautem">'7.1 Récapitulatif emprunts'!$T$9</definedName>
    <definedName name="_16712tetf">'7.1 Récapitulatif emprunts'!$S$9</definedName>
    <definedName name="_16712tetia">'7.1 Récapitulatif emprunts'!$Q$9</definedName>
    <definedName name="_16712tetv">'7.1 Récapitulatif emprunts'!$R$9</definedName>
    <definedName name="_16712tmde">'7.1 Récapitulatif emprunts'!$P$9</definedName>
    <definedName name="_16712tpeoc">'7.1 Récapitulatif emprunts'!$U$9</definedName>
    <definedName name="_1673mifu">'7.1 Récapitulatif emprunts'!$E$10</definedName>
    <definedName name="_1673mtae">'7.1 Récapitulatif emprunts'!$G$10</definedName>
    <definedName name="_1673mtea">'7.1 Récapitulatif emprunts'!$F$10</definedName>
    <definedName name="_1673mted">'7.1 Récapitulatif emprunts'!$H$10</definedName>
    <definedName name="_1673mtoc">'7.1 Récapitulatif emprunts'!$D$10</definedName>
    <definedName name="_1673mtta">'7.1 Récapitulatif emprunts'!$I$10</definedName>
    <definedName name="_1673rtda">'7.1 Récapitulatif emprunts'!$O$10</definedName>
    <definedName name="_1673rtde">'7.1 Récapitulatif emprunts'!$N$10</definedName>
    <definedName name="_1673rtga">'7.1 Récapitulatif emprunts'!$K$10</definedName>
    <definedName name="_1673rtge">'7.1 Récapitulatif emprunts'!$J$10</definedName>
    <definedName name="_1673rtxa">'7.1 Récapitulatif emprunts'!$M$10</definedName>
    <definedName name="_1673rtxe">'7.1 Récapitulatif emprunts'!$L$10</definedName>
    <definedName name="_1673tacne">'7.1 Récapitulatif emprunts'!$V$10</definedName>
    <definedName name="_1673tautem">'7.1 Récapitulatif emprunts'!$T$10</definedName>
    <definedName name="_1673tetf">'7.1 Récapitulatif emprunts'!$S$10</definedName>
    <definedName name="_1673tetia">'7.1 Récapitulatif emprunts'!$Q$10</definedName>
    <definedName name="_1673tetv">'7.1 Récapitulatif emprunts'!$R$10</definedName>
    <definedName name="_1673tmde">'7.1 Récapitulatif emprunts'!$P$10</definedName>
    <definedName name="_1673tpeoc">'7.1 Récapitulatif emprunts'!$U$10</definedName>
    <definedName name="_1675tmde">'7.1 Récapitulatif emprunts'!$Q$20</definedName>
    <definedName name="_1681mifu">'7.1 Récapitulatif emprunts'!$E$20</definedName>
    <definedName name="_1681mtae">'7.1 Récapitulatif emprunts'!$G$20</definedName>
    <definedName name="_1681mtea">'7.1 Récapitulatif emprunts'!$F$20</definedName>
    <definedName name="_1681mted">'7.1 Récapitulatif emprunts'!$H$20</definedName>
    <definedName name="_1681mtoc">'7.1 Récapitulatif emprunts'!$D$20</definedName>
    <definedName name="_1681mtta">'7.1 Récapitulatif emprunts'!$I$20</definedName>
    <definedName name="_1681rtda">'7.1 Récapitulatif emprunts'!$O$20</definedName>
    <definedName name="_1681rtde">'7.1 Récapitulatif emprunts'!$N$20</definedName>
    <definedName name="_1681rtga">'7.1 Récapitulatif emprunts'!$K$20</definedName>
    <definedName name="_1681rtge">'7.1 Récapitulatif emprunts'!$J$20</definedName>
    <definedName name="_1681rtxa">'7.1 Récapitulatif emprunts'!$M$20</definedName>
    <definedName name="_1681rtxe">'7.1 Récapitulatif emprunts'!$L$20</definedName>
    <definedName name="_1681tacne">'7.1 Récapitulatif emprunts'!$V$20</definedName>
    <definedName name="_1681tautem">'7.1 Récapitulatif emprunts'!$T$20</definedName>
    <definedName name="_1681tetf">'7.1 Récapitulatif emprunts'!$S$20</definedName>
    <definedName name="_1681tetv">'7.1 Récapitulatif emprunts'!$R$20</definedName>
    <definedName name="_1681tmde">'7.1 Récapitulatif emprunts'!$P$20</definedName>
    <definedName name="_1681tpeoc">'7.1 Récapitulatif emprunts'!$U$20</definedName>
    <definedName name="_1682mifu">'7.1 Récapitulatif emprunts'!$E$21</definedName>
    <definedName name="_1682mtae">'7.1 Récapitulatif emprunts'!$G$21</definedName>
    <definedName name="_1682mtea">'7.1 Récapitulatif emprunts'!$F$21</definedName>
    <definedName name="_1682mted">'7.1 Récapitulatif emprunts'!$H$21</definedName>
    <definedName name="_1682mtoc">'7.1 Récapitulatif emprunts'!$D$21</definedName>
    <definedName name="_1682mtta">'7.1 Récapitulatif emprunts'!$I$21</definedName>
    <definedName name="_1682rtda">'7.1 Récapitulatif emprunts'!$O$21</definedName>
    <definedName name="_1682rtde">'7.1 Récapitulatif emprunts'!$N$21</definedName>
    <definedName name="_1682rtga">'7.1 Récapitulatif emprunts'!$K$21</definedName>
    <definedName name="_1682rtge">'7.1 Récapitulatif emprunts'!$J$21</definedName>
    <definedName name="_1682rtxa">'7.1 Récapitulatif emprunts'!$M$21</definedName>
    <definedName name="_1682rtxe">'7.1 Récapitulatif emprunts'!$L$21</definedName>
    <definedName name="_1682tacne">'7.1 Récapitulatif emprunts'!$V$21</definedName>
    <definedName name="_1682tautem">'7.1 Récapitulatif emprunts'!$T$21</definedName>
    <definedName name="_1682tetf">'7.1 Récapitulatif emprunts'!$S$21</definedName>
    <definedName name="_1682tetia">'7.1 Récapitulatif emprunts'!$Q$21</definedName>
    <definedName name="_1682tetv">'7.1 Récapitulatif emprunts'!$R$21</definedName>
    <definedName name="_1682tmde">'7.1 Récapitulatif emprunts'!$P$21</definedName>
    <definedName name="_1682tpeoc">'7.1 Récapitulatif emprunts'!$U$21</definedName>
    <definedName name="_1683mifu">'7.1 Récapitulatif emprunts'!$E$29</definedName>
    <definedName name="_1683mtae">'7.1 Récapitulatif emprunts'!$G$29</definedName>
    <definedName name="_1683mtea">'7.1 Récapitulatif emprunts'!$F$29</definedName>
    <definedName name="_1683mted">'7.1 Récapitulatif emprunts'!$H$29</definedName>
    <definedName name="_1683mtoc">'7.1 Récapitulatif emprunts'!$D$29</definedName>
    <definedName name="_1683mtta">'7.1 Récapitulatif emprunts'!$I$29</definedName>
    <definedName name="_1683rtda">'7.1 Récapitulatif emprunts'!$O$29</definedName>
    <definedName name="_1683rtde">'7.1 Récapitulatif emprunts'!$N$29</definedName>
    <definedName name="_1683rtga">'7.1 Récapitulatif emprunts'!$K$29</definedName>
    <definedName name="_1683rtge">'7.1 Récapitulatif emprunts'!$J$29</definedName>
    <definedName name="_1683rtxa">'7.1 Récapitulatif emprunts'!$M$29</definedName>
    <definedName name="_1683rtxe">'7.1 Récapitulatif emprunts'!$L$29</definedName>
    <definedName name="_1683tacne">'7.1 Récapitulatif emprunts'!$V$29</definedName>
    <definedName name="_1683tautem">'7.1 Récapitulatif emprunts'!$T$29</definedName>
    <definedName name="_1683tetf">'7.1 Récapitulatif emprunts'!$S$29</definedName>
    <definedName name="_1683tetia">'7.1 Récapitulatif emprunts'!$Q$29</definedName>
    <definedName name="_1683tetv">'7.1 Récapitulatif emprunts'!$R$29</definedName>
    <definedName name="_1683tmde">'7.1 Récapitulatif emprunts'!$P$29</definedName>
    <definedName name="_1683tpeoc">'7.1 Récapitulatif emprunts'!$U$29</definedName>
    <definedName name="_1684mifu">'7.1 Récapitulatif emprunts'!$E$22</definedName>
    <definedName name="_1684mtae">'7.1 Récapitulatif emprunts'!$G$22</definedName>
    <definedName name="_1684mtea">'7.1 Récapitulatif emprunts'!$F$22</definedName>
    <definedName name="_1684mted">'7.1 Récapitulatif emprunts'!$H$22</definedName>
    <definedName name="_1684mtoc">'7.1 Récapitulatif emprunts'!$D$22</definedName>
    <definedName name="_1684mtta">'7.1 Récapitulatif emprunts'!$I$22</definedName>
    <definedName name="_1684rtda">'7.1 Récapitulatif emprunts'!$O$22</definedName>
    <definedName name="_1684rtde">'7.1 Récapitulatif emprunts'!$N$22</definedName>
    <definedName name="_1684rtga">'7.1 Récapitulatif emprunts'!$K$22</definedName>
    <definedName name="_1684rtge">'7.1 Récapitulatif emprunts'!$J$22</definedName>
    <definedName name="_1684rtxa">'7.1 Récapitulatif emprunts'!$M$22</definedName>
    <definedName name="_1684rtxe">'7.1 Récapitulatif emprunts'!$L$22</definedName>
    <definedName name="_1684tacne">'7.1 Récapitulatif emprunts'!$V$22</definedName>
    <definedName name="_1684tautem">'7.1 Récapitulatif emprunts'!$T$22</definedName>
    <definedName name="_1684tetf">'7.1 Récapitulatif emprunts'!$S$22</definedName>
    <definedName name="_1684tetia">'7.1 Récapitulatif emprunts'!$Q$22</definedName>
    <definedName name="_1684tetv">'7.1 Récapitulatif emprunts'!$R$22</definedName>
    <definedName name="_1684tmde">'7.1 Récapitulatif emprunts'!$P$22</definedName>
    <definedName name="_1684tpeoc">'7.1 Récapitulatif emprunts'!$U$22</definedName>
    <definedName name="_1685mifu">'7.1 Récapitulatif emprunts'!$E$23</definedName>
    <definedName name="_1685mtae">'7.1 Récapitulatif emprunts'!$G$23</definedName>
    <definedName name="_1685mtea">'7.1 Récapitulatif emprunts'!$F$23</definedName>
    <definedName name="_1685mted">'7.1 Récapitulatif emprunts'!$H$23</definedName>
    <definedName name="_1685mtoc">'7.1 Récapitulatif emprunts'!$D$23</definedName>
    <definedName name="_1685mtta">'7.1 Récapitulatif emprunts'!$I$23</definedName>
    <definedName name="_1685rtda">'7.1 Récapitulatif emprunts'!$O$23</definedName>
    <definedName name="_1685rtde">'7.1 Récapitulatif emprunts'!$N$23</definedName>
    <definedName name="_1685rtga">'7.1 Récapitulatif emprunts'!$K$23</definedName>
    <definedName name="_1685rtge">'7.1 Récapitulatif emprunts'!$J$23</definedName>
    <definedName name="_1685rtxa">'7.1 Récapitulatif emprunts'!$M$23</definedName>
    <definedName name="_1685rtxe">'7.1 Récapitulatif emprunts'!$L$23</definedName>
    <definedName name="_1685tacne">'7.1 Récapitulatif emprunts'!$V$23</definedName>
    <definedName name="_1685tautem">'7.1 Récapitulatif emprunts'!$T$23</definedName>
    <definedName name="_1685tetf">'7.1 Récapitulatif emprunts'!$S$23</definedName>
    <definedName name="_1685tetia">'7.1 Récapitulatif emprunts'!$Q$23</definedName>
    <definedName name="_1685tetv">'7.1 Récapitulatif emprunts'!$R$23</definedName>
    <definedName name="_1685tmde">'7.1 Récapitulatif emprunts'!$P$23</definedName>
    <definedName name="_1685tpeoc">'7.1 Récapitulatif emprunts'!$U$23</definedName>
    <definedName name="_1686mifu">'7.1 Récapitulatif emprunts'!$E$24</definedName>
    <definedName name="_1686mtae">'7.1 Récapitulatif emprunts'!$G$24</definedName>
    <definedName name="_1686mtea">'7.1 Récapitulatif emprunts'!$F$24</definedName>
    <definedName name="_1686mted">'7.1 Récapitulatif emprunts'!$H$24</definedName>
    <definedName name="_1686mtoc">'7.1 Récapitulatif emprunts'!$D$24</definedName>
    <definedName name="_1686mtta">'7.1 Récapitulatif emprunts'!$I$24</definedName>
    <definedName name="_1686rtda">'7.1 Récapitulatif emprunts'!$O$24</definedName>
    <definedName name="_1686rtde">'7.1 Récapitulatif emprunts'!$N$24</definedName>
    <definedName name="_1686rtga">'7.1 Récapitulatif emprunts'!$K$24</definedName>
    <definedName name="_1686rtge">'7.1 Récapitulatif emprunts'!$J$24</definedName>
    <definedName name="_1686rtxa">'7.1 Récapitulatif emprunts'!$M$24</definedName>
    <definedName name="_1686rtxe">'7.1 Récapitulatif emprunts'!$L$24</definedName>
    <definedName name="_1686tacne">'7.1 Récapitulatif emprunts'!$V$24</definedName>
    <definedName name="_1686tautem">'7.1 Récapitulatif emprunts'!$T$24</definedName>
    <definedName name="_1686tetf">'7.1 Récapitulatif emprunts'!$S$24</definedName>
    <definedName name="_1686tetia">'7.1 Récapitulatif emprunts'!$Q$24</definedName>
    <definedName name="_1686tetv">'7.1 Récapitulatif emprunts'!$R$24</definedName>
    <definedName name="_1686tmde">'7.1 Récapitulatif emprunts'!$P$24</definedName>
    <definedName name="_1686tpeoc">'7.1 Récapitulatif emprunts'!$U$24</definedName>
    <definedName name="_1687mifu">'7.1 Récapitulatif emprunts'!$E$25</definedName>
    <definedName name="_1687mtae">'7.1 Récapitulatif emprunts'!$G$25</definedName>
    <definedName name="_1687mtea">'7.1 Récapitulatif emprunts'!$F$25</definedName>
    <definedName name="_1687mted">'7.1 Récapitulatif emprunts'!$H$25</definedName>
    <definedName name="_1687mtoc">'7.1 Récapitulatif emprunts'!$D$25</definedName>
    <definedName name="_1687mtta">'7.1 Récapitulatif emprunts'!$I$25</definedName>
    <definedName name="_1687rtda">'7.1 Récapitulatif emprunts'!$O$25</definedName>
    <definedName name="_1687rtde">'7.1 Récapitulatif emprunts'!$N$25</definedName>
    <definedName name="_1687rtga">'7.1 Récapitulatif emprunts'!$K$25</definedName>
    <definedName name="_1687rtge">'7.1 Récapitulatif emprunts'!$J$25</definedName>
    <definedName name="_1687rtxa">'7.1 Récapitulatif emprunts'!$M$25</definedName>
    <definedName name="_1687rtxe">'7.1 Récapitulatif emprunts'!$L$25</definedName>
    <definedName name="_1687tacne">'7.1 Récapitulatif emprunts'!$V$25</definedName>
    <definedName name="_1687tautem">'7.1 Récapitulatif emprunts'!$T$25</definedName>
    <definedName name="_1687tetf">'7.1 Récapitulatif emprunts'!$S$25</definedName>
    <definedName name="_1687tetia">'7.1 Récapitulatif emprunts'!$Q$25</definedName>
    <definedName name="_1687tetv">'7.1 Récapitulatif emprunts'!$R$25</definedName>
    <definedName name="_1687tmde">'7.1 Récapitulatif emprunts'!$P$25</definedName>
    <definedName name="_1687tpeoc">'7.1 Récapitulatif emprunts'!$U$25</definedName>
    <definedName name="_168mifu">'7.1 Récapitulatif emprunts'!$E$19</definedName>
    <definedName name="_168mtae">'7.1 Récapitulatif emprunts'!$G$19</definedName>
    <definedName name="_168mtea">'7.1 Récapitulatif emprunts'!$F$19</definedName>
    <definedName name="_168mted">'7.1 Récapitulatif emprunts'!$H$19</definedName>
    <definedName name="_168mtoc">'7.1 Récapitulatif emprunts'!$D$19</definedName>
    <definedName name="_168mtta">'7.1 Récapitulatif emprunts'!$I$19</definedName>
    <definedName name="_168rtda">'7.1 Récapitulatif emprunts'!$O$19</definedName>
    <definedName name="_168rtde">'7.1 Récapitulatif emprunts'!$N$19</definedName>
    <definedName name="_168rtga">'7.1 Récapitulatif emprunts'!$K$19</definedName>
    <definedName name="_168rtge">'7.1 Récapitulatif emprunts'!$J$19</definedName>
    <definedName name="_168rtxa">'7.1 Récapitulatif emprunts'!$M$19</definedName>
    <definedName name="_168rtxe">'7.1 Récapitulatif emprunts'!$L$19</definedName>
    <definedName name="_168tacne">'7.1 Récapitulatif emprunts'!$V$19</definedName>
    <definedName name="_168tautem">'7.1 Récapitulatif emprunts'!$T$19</definedName>
    <definedName name="_168tetf">'7.1 Récapitulatif emprunts'!$S$19</definedName>
    <definedName name="_168tetia">'7.1 Récapitulatif emprunts'!$Q$19</definedName>
    <definedName name="_168tetv">'7.1 Récapitulatif emprunts'!$R$19</definedName>
    <definedName name="_168tmde">'7.1 Récapitulatif emprunts'!$P$19</definedName>
    <definedName name="_168tpeoc">'7.1 Récapitulatif emprunts'!$U$19</definedName>
    <definedName name="_17mifu">'7.1 Récapitulatif emprunts'!$E$26</definedName>
    <definedName name="_17mtae">'7.1 Récapitulatif emprunts'!$G$26</definedName>
    <definedName name="_17mtea">'7.1 Récapitulatif emprunts'!$F$26</definedName>
    <definedName name="_17mted">'7.1 Récapitulatif emprunts'!$H$26</definedName>
    <definedName name="_17mtoc">'7.1 Récapitulatif emprunts'!$D$26</definedName>
    <definedName name="_17mtta">'7.1 Récapitulatif emprunts'!$I$26</definedName>
    <definedName name="_17rtda">'7.1 Récapitulatif emprunts'!$O$26</definedName>
    <definedName name="_17rtde">'7.1 Récapitulatif emprunts'!$N$26</definedName>
    <definedName name="_17rtga">'7.1 Récapitulatif emprunts'!$K$26</definedName>
    <definedName name="_17rtge">'7.1 Récapitulatif emprunts'!$J$26</definedName>
    <definedName name="_17rtxa">'7.1 Récapitulatif emprunts'!$M$26</definedName>
    <definedName name="_17rtxe">'7.1 Récapitulatif emprunts'!$L$26</definedName>
    <definedName name="_17tacne">'7.1 Récapitulatif emprunts'!$V$26</definedName>
    <definedName name="_17tautem">'7.1 Récapitulatif emprunts'!$T$26</definedName>
    <definedName name="_17tetf">'7.1 Récapitulatif emprunts'!$S$26</definedName>
    <definedName name="_17tetia">'7.1 Récapitulatif emprunts'!$Q$26</definedName>
    <definedName name="_17tetv">'7.1 Récapitulatif emprunts'!$R$26</definedName>
    <definedName name="_17tmde">'7.1 Récapitulatif emprunts'!$P$26</definedName>
    <definedName name="_17tpeoc">'7.1 Récapitulatif emprunts'!$U$26</definedName>
    <definedName name="_181mifu">'7.1 Récapitulatif emprunts'!$E$27</definedName>
    <definedName name="_181mtae">'7.1 Récapitulatif emprunts'!$G$27</definedName>
    <definedName name="_181mtea">'7.1 Récapitulatif emprunts'!$F$27</definedName>
    <definedName name="_181mted">'7.1 Récapitulatif emprunts'!$H$27</definedName>
    <definedName name="_181mtoc">'7.1 Récapitulatif emprunts'!$D$27</definedName>
    <definedName name="_181mtta">'7.1 Récapitulatif emprunts'!$I$27</definedName>
    <definedName name="_181rtda">'7.1 Récapitulatif emprunts'!$O$27</definedName>
    <definedName name="_181rtde">'7.1 Récapitulatif emprunts'!$N$27</definedName>
    <definedName name="_181rtga">'7.1 Récapitulatif emprunts'!$K$27</definedName>
    <definedName name="_181rtge">'7.1 Récapitulatif emprunts'!$J$27</definedName>
    <definedName name="_181rtxa">'7.1 Récapitulatif emprunts'!$M$27</definedName>
    <definedName name="_181rtxe">'7.1 Récapitulatif emprunts'!$L$27</definedName>
    <definedName name="_181tacne">'7.1 Récapitulatif emprunts'!$V$27</definedName>
    <definedName name="_181tautem">'7.1 Récapitulatif emprunts'!$T$27</definedName>
    <definedName name="_181tetf">'7.1 Récapitulatif emprunts'!$S$27</definedName>
    <definedName name="_181tetia">'7.1 Récapitulatif emprunts'!$Q$27</definedName>
    <definedName name="_181tetv">'7.1 Récapitulatif emprunts'!$R$27</definedName>
    <definedName name="_181tmde">'7.1 Récapitulatif emprunts'!$P$27</definedName>
    <definedName name="_181tpeoc">'7.1 Récapitulatif emprunts'!$U$27</definedName>
    <definedName name="_18tmde">'7.1 Récapitulatif emprunts'!$Q$28</definedName>
    <definedName name="_519mifu">'7.1 Récapitulatif emprunts'!$E$31</definedName>
    <definedName name="_519mtae">'7.1 Récapitulatif emprunts'!$G$31</definedName>
    <definedName name="_519mtea">'7.1 Récapitulatif emprunts'!$F$31</definedName>
    <definedName name="_519mted">'7.1 Récapitulatif emprunts'!$H$31</definedName>
    <definedName name="_519mtoc">'7.1 Récapitulatif emprunts'!$D$31</definedName>
    <definedName name="_519mtta">'7.1 Récapitulatif emprunts'!$I$31</definedName>
    <definedName name="_519rtda">'7.1 Récapitulatif emprunts'!$O$31</definedName>
    <definedName name="_519rtde">'7.1 Récapitulatif emprunts'!$N$31</definedName>
    <definedName name="_519rtga">'7.1 Récapitulatif emprunts'!$K$31</definedName>
    <definedName name="_519rtge">'7.1 Récapitulatif emprunts'!$J$31</definedName>
    <definedName name="_519rtxa">'7.1 Récapitulatif emprunts'!$M$31</definedName>
    <definedName name="_519rtxe">'7.1 Récapitulatif emprunts'!$L$31</definedName>
    <definedName name="_519tacne">'7.1 Récapitulatif emprunts'!$V$31</definedName>
    <definedName name="_519tautem">'7.1 Récapitulatif emprunts'!$T$31</definedName>
    <definedName name="_519tetf">'7.1 Récapitulatif emprunts'!$S$31</definedName>
    <definedName name="_519tetia">'7.1 Récapitulatif emprunts'!$Q$31</definedName>
    <definedName name="_519tetv">'7.1 Récapitulatif emprunts'!$R$31</definedName>
    <definedName name="_519tmde">'7.1 Récapitulatif emprunts'!$P$31</definedName>
    <definedName name="_519tpeoc">'7.1 Récapitulatif emprunts'!$U$31</definedName>
    <definedName name="_AutFPAmifu">'7.1 Récapitulatif emprunts'!$E$11</definedName>
    <definedName name="_AutFPAmtae">'7.1 Récapitulatif emprunts'!$G$11</definedName>
    <definedName name="_AutFPAmtea">'7.1 Récapitulatif emprunts'!$F$11</definedName>
    <definedName name="_AutFPAmted">'7.1 Récapitulatif emprunts'!$H$11</definedName>
    <definedName name="_AutFPAmtoc">'7.1 Récapitulatif emprunts'!$D$11</definedName>
    <definedName name="_AutFPAmtta">'7.1 Récapitulatif emprunts'!$I$11</definedName>
    <definedName name="_AutFPArtda">'7.1 Récapitulatif emprunts'!$O$11</definedName>
    <definedName name="_AutFPArtde">'7.1 Récapitulatif emprunts'!$N$11</definedName>
    <definedName name="_AutFPArtga">'7.1 Récapitulatif emprunts'!$K$11</definedName>
    <definedName name="_AutFPArtge">'7.1 Récapitulatif emprunts'!$J$11</definedName>
    <definedName name="_AutFPArtxa">'7.1 Récapitulatif emprunts'!$M$11</definedName>
    <definedName name="_AutFPArtxe">'7.1 Récapitulatif emprunts'!$L$11</definedName>
    <definedName name="_AutFPAtacne">'7.1 Récapitulatif emprunts'!$V$11</definedName>
    <definedName name="_AutFPAtautem">'7.1 Récapitulatif emprunts'!$T$11</definedName>
    <definedName name="_AutFPAtetf">'7.1 Récapitulatif emprunts'!$S$11</definedName>
    <definedName name="_AutFPAtetia">'7.1 Récapitulatif emprunts'!$Q$11</definedName>
    <definedName name="_AutFPAtetv">'7.1 Récapitulatif emprunts'!$R$11</definedName>
    <definedName name="_AutFPAtmde">'7.1 Récapitulatif emprunts'!$P$11</definedName>
    <definedName name="_AutFPAtpeoc">'7.1 Récapitulatif emprunts'!$U$11</definedName>
    <definedName name="_nom_E71">'7.1 Récapitulatif emprunts'!$A$1</definedName>
    <definedName name="_nom_E72">'7.2 Titres participatifs'!$A$1</definedName>
    <definedName name="_S_2MIFU">'7.1 Récapitulatif emprunts'!$E$33</definedName>
    <definedName name="_S_AEACNE">'7.1 Récapitulatif emprunts'!$V$36</definedName>
    <definedName name="_S_AEACNE_ag">'7.1 Récapitulatif emprunts'!$V$37</definedName>
    <definedName name="_S_AEAE">'7.1 Récapitulatif emprunts'!$G$36</definedName>
    <definedName name="_S_AEAE_ag">'7.1 Récapitulatif emprunts'!$G$37</definedName>
    <definedName name="_S_AEDE">'7.1 Récapitulatif emprunts'!$P$36</definedName>
    <definedName name="_S_AEDE_ag">'7.1 Récapitulatif emprunts'!$P$37</definedName>
    <definedName name="_S_AEEA">'7.1 Récapitulatif emprunts'!$F$36</definedName>
    <definedName name="_S_AEEA_ag">'7.1 Récapitulatif emprunts'!$F$37</definedName>
    <definedName name="_S_AEED">'7.1 Récapitulatif emprunts'!$H$36</definedName>
    <definedName name="_S_AEED_ag">'7.1 Récapitulatif emprunts'!$H$37</definedName>
    <definedName name="_S_AEEM">'7.1 Récapitulatif emprunts'!$T$36</definedName>
    <definedName name="_S_AEEM_ag">'7.1 Récapitulatif emprunts'!$T$37</definedName>
    <definedName name="_S_AEGA">'7.1 Récapitulatif emprunts'!$K$36</definedName>
    <definedName name="_S_AEGA_ag">'7.1 Récapitulatif emprunts'!$K$37</definedName>
    <definedName name="_S_AEGE">'7.1 Récapitulatif emprunts'!$J$36</definedName>
    <definedName name="_S_AEGE_ag">'7.1 Récapitulatif emprunts'!$J$37</definedName>
    <definedName name="_S_AEIA">'7.1 Récapitulatif emprunts'!$Q$36</definedName>
    <definedName name="_S_AEIA_ag">'7.1 Récapitulatif emprunts'!$Q$37</definedName>
    <definedName name="_S_AEmifu_ag">'7.1 Récapitulatif emprunts'!$E$37</definedName>
    <definedName name="_S_AEOC">'7.1 Récapitulatif emprunts'!$D$36</definedName>
    <definedName name="_S_AEOFU">'7.1 Récapitulatif emprunts'!$E$36</definedName>
    <definedName name="_S_AEPEOC">'7.1 Récapitulatif emprunts'!$U$36</definedName>
    <definedName name="_S_AEPEOC_ag">'7.1 Récapitulatif emprunts'!$U$37</definedName>
    <definedName name="_S_AETA">'7.1 Récapitulatif emprunts'!$I$36</definedName>
    <definedName name="_S_AETA_ag">'7.1 Récapitulatif emprunts'!$I$37</definedName>
    <definedName name="_S_AETF">'7.1 Récapitulatif emprunts'!$S$36</definedName>
    <definedName name="_S_AETF_ag">'7.1 Récapitulatif emprunts'!$S$37</definedName>
    <definedName name="_S_AETV">'7.1 Récapitulatif emprunts'!$R$36</definedName>
    <definedName name="_S_AETV_ag">'7.1 Récapitulatif emprunts'!$R$37</definedName>
    <definedName name="_S_AEUA">'7.1 Récapitulatif emprunts'!$O$36</definedName>
    <definedName name="_S_AEUA_ag">'7.1 Récapitulatif emprunts'!$O$37</definedName>
    <definedName name="_S_AEUE">'7.1 Récapitulatif emprunts'!$N$36</definedName>
    <definedName name="_S_AEUE_ag">'7.1 Récapitulatif emprunts'!$N$37</definedName>
    <definedName name="_S_AEXA">'7.1 Récapitulatif emprunts'!$M$36</definedName>
    <definedName name="_S_AEXA_ag">'7.1 Récapitulatif emprunts'!$M$37</definedName>
    <definedName name="_S_AEXE">'7.1 Récapitulatif emprunts'!$L$36</definedName>
    <definedName name="_S_AEXE_ag">'7.1 Récapitulatif emprunts'!$L$37</definedName>
    <definedName name="_S_AGACNE">'7.1 Récapitulatif emprunts'!$V$43</definedName>
    <definedName name="_S_AGAE">'7.1 Récapitulatif emprunts'!$G$43</definedName>
    <definedName name="_S_AGDE">'7.1 Récapitulatif emprunts'!$P$43</definedName>
    <definedName name="_S_AGEA">'7.1 Récapitulatif emprunts'!$F$43</definedName>
    <definedName name="_S_AGED">'7.1 Récapitulatif emprunts'!$H$43</definedName>
    <definedName name="_S_AGEM">'7.1 Récapitulatif emprunts'!$T$43</definedName>
    <definedName name="_S_AGGA">'7.1 Récapitulatif emprunts'!$K$43</definedName>
    <definedName name="_S_AGGE">'7.1 Récapitulatif emprunts'!$J$43</definedName>
    <definedName name="_S_AGIA">'7.1 Récapitulatif emprunts'!$Q$43</definedName>
    <definedName name="_S_AGOC">'7.1 Récapitulatif emprunts'!$D$43</definedName>
    <definedName name="_S_AGOFU">'7.1 Récapitulatif emprunts'!$E$43</definedName>
    <definedName name="_S_AGPEOC">'7.1 Récapitulatif emprunts'!$U$43</definedName>
    <definedName name="_S_AGTA">'7.1 Récapitulatif emprunts'!$I$43</definedName>
    <definedName name="_S_AGTF">'7.1 Récapitulatif emprunts'!$S$43</definedName>
    <definedName name="_S_AGTV">'7.1 Récapitulatif emprunts'!$R$43</definedName>
    <definedName name="_S_AGUA">'7.1 Récapitulatif emprunts'!$O$43</definedName>
    <definedName name="_S_AGUE">'7.1 Récapitulatif emprunts'!$N$43</definedName>
    <definedName name="_S_AGXA">'7.1 Récapitulatif emprunts'!$M$43</definedName>
    <definedName name="_S_AGXE">'7.1 Récapitulatif emprunts'!$L$43</definedName>
    <definedName name="_S_APACNE">'7.1 Récapitulatif emprunts'!$V$42</definedName>
    <definedName name="_S_APAE">'7.1 Récapitulatif emprunts'!$G$42</definedName>
    <definedName name="_S_APDE">'7.1 Récapitulatif emprunts'!$P$42</definedName>
    <definedName name="_S_APEA">'7.1 Récapitulatif emprunts'!$F$42</definedName>
    <definedName name="_S_APED">'7.1 Récapitulatif emprunts'!$H$42</definedName>
    <definedName name="_S_APEM">'7.1 Récapitulatif emprunts'!$T$42</definedName>
    <definedName name="_S_APGA">'7.1 Récapitulatif emprunts'!$K$42</definedName>
    <definedName name="_S_APGE">'7.1 Récapitulatif emprunts'!$J$42</definedName>
    <definedName name="_S_APIA">'7.1 Récapitulatif emprunts'!$Q$42</definedName>
    <definedName name="_S_APOC">'7.1 Récapitulatif emprunts'!$D$42</definedName>
    <definedName name="_S_APOFU">'7.1 Récapitulatif emprunts'!$E$42</definedName>
    <definedName name="_S_APPEOC">'7.1 Récapitulatif emprunts'!$U$42</definedName>
    <definedName name="_S_APTA">'7.1 Récapitulatif emprunts'!$I$42</definedName>
    <definedName name="_S_APTF">'7.1 Récapitulatif emprunts'!$S$42</definedName>
    <definedName name="_S_APTV">'7.1 Récapitulatif emprunts'!$R$42</definedName>
    <definedName name="_S_APUA">'7.1 Récapitulatif emprunts'!$O$42</definedName>
    <definedName name="_S_APUE">'7.1 Récapitulatif emprunts'!$N$42</definedName>
    <definedName name="_S_APXA">'7.1 Récapitulatif emprunts'!$M$42</definedName>
    <definedName name="_S_APXE">'7.1 Récapitulatif emprunts'!$L$42</definedName>
    <definedName name="_S_BAACNE">'7.1 Récapitulatif emprunts'!$V$45</definedName>
    <definedName name="_S_BAAE">'7.1 Récapitulatif emprunts'!$G$45</definedName>
    <definedName name="_S_BADE">'7.1 Récapitulatif emprunts'!$P$45</definedName>
    <definedName name="_S_BAEA">'7.1 Récapitulatif emprunts'!$F$45</definedName>
    <definedName name="_S_BAED">'7.1 Récapitulatif emprunts'!$H$45</definedName>
    <definedName name="_S_BAEM">'7.1 Récapitulatif emprunts'!$T$45</definedName>
    <definedName name="_S_BAGA">'7.1 Récapitulatif emprunts'!$K$45</definedName>
    <definedName name="_S_BAGE">'7.1 Récapitulatif emprunts'!$J$45</definedName>
    <definedName name="_S_BAIA">'7.1 Récapitulatif emprunts'!$Q$45</definedName>
    <definedName name="_S_BAOC">'7.1 Récapitulatif emprunts'!$D$45</definedName>
    <definedName name="_S_BAOFU">'7.1 Récapitulatif emprunts'!$E$45</definedName>
    <definedName name="_S_BAPEOC">'7.1 Récapitulatif emprunts'!$U$45</definedName>
    <definedName name="_S_BATA">'7.1 Récapitulatif emprunts'!$I$45</definedName>
    <definedName name="_S_BATF">'7.1 Récapitulatif emprunts'!$S$45</definedName>
    <definedName name="_S_BATV">'7.1 Récapitulatif emprunts'!$R$45</definedName>
    <definedName name="_S_BAUA">'7.1 Récapitulatif emprunts'!$O$45</definedName>
    <definedName name="_S_BAUE">'7.1 Récapitulatif emprunts'!$N$45</definedName>
    <definedName name="_S_BAXA">'7.1 Récapitulatif emprunts'!$M$45</definedName>
    <definedName name="_S_BAXE">'7.1 Récapitulatif emprunts'!$L$45</definedName>
    <definedName name="_S_BRSAE">'7.1 Récapitulatif emprunts'!$G$41</definedName>
    <definedName name="_S_BRSCNE">'7.1 Récapitulatif emprunts'!$V$41</definedName>
    <definedName name="_S_BRSDE">'7.1 Récapitulatif emprunts'!$P$41</definedName>
    <definedName name="_S_BRSEA">'7.1 Récapitulatif emprunts'!$F$41</definedName>
    <definedName name="_S_BRSED">'7.1 Récapitulatif emprunts'!$H$41</definedName>
    <definedName name="_S_BRSEM">'7.1 Récapitulatif emprunts'!$T$41</definedName>
    <definedName name="_S_BRSGA">'7.1 Récapitulatif emprunts'!$K$41</definedName>
    <definedName name="_S_BRSGE">'7.1 Récapitulatif emprunts'!$J$41</definedName>
    <definedName name="_S_BRSIA">'7.1 Récapitulatif emprunts'!$Q$41</definedName>
    <definedName name="_S_BRSOC">'7.1 Récapitulatif emprunts'!$D$41</definedName>
    <definedName name="_S_BRSOFU">'7.1 Récapitulatif emprunts'!$E$41</definedName>
    <definedName name="_S_BRSPEOC">'7.1 Récapitulatif emprunts'!$U$41</definedName>
    <definedName name="_S_BRSTA">'7.1 Récapitulatif emprunts'!$I$41</definedName>
    <definedName name="_S_BRSTF">'7.1 Récapitulatif emprunts'!$S$41</definedName>
    <definedName name="_S_BRSTV">'7.1 Récapitulatif emprunts'!$R$41</definedName>
    <definedName name="_S_BRSUA">'7.1 Récapitulatif emprunts'!$O$41</definedName>
    <definedName name="_S_BRSUE">'7.1 Récapitulatif emprunts'!$N$41</definedName>
    <definedName name="_S_BRSXA">'7.1 Récapitulatif emprunts'!$M$41</definedName>
    <definedName name="_S_BRSXE">'7.1 Récapitulatif emprunts'!$L$41</definedName>
    <definedName name="_S_LDACNE">'7.1 Récapitulatif emprunts'!$V$40</definedName>
    <definedName name="_S_LDAE">'7.1 Récapitulatif emprunts'!$G$40</definedName>
    <definedName name="_S_LDDE">'7.1 Récapitulatif emprunts'!$P$40</definedName>
    <definedName name="_S_LDEA">'7.1 Récapitulatif emprunts'!$F$40</definedName>
    <definedName name="_S_LDED">'7.1 Récapitulatif emprunts'!$H$40</definedName>
    <definedName name="_S_LDEM">'7.1 Récapitulatif emprunts'!$T$40</definedName>
    <definedName name="_S_LDGA">'7.1 Récapitulatif emprunts'!$K$40</definedName>
    <definedName name="_S_LDGE">'7.1 Récapitulatif emprunts'!$J$40</definedName>
    <definedName name="_S_LDIA">'7.1 Récapitulatif emprunts'!$Q$40</definedName>
    <definedName name="_S_LDOC">'7.1 Récapitulatif emprunts'!$D$40</definedName>
    <definedName name="_S_LDOFU">'7.1 Récapitulatif emprunts'!$E$40</definedName>
    <definedName name="_S_LDPEOC">'7.1 Récapitulatif emprunts'!$U$40</definedName>
    <definedName name="_S_LDTA">'7.1 Récapitulatif emprunts'!$I$40</definedName>
    <definedName name="_S_LDTF">'7.1 Récapitulatif emprunts'!$S$40</definedName>
    <definedName name="_S_LDTV">'7.1 Récapitulatif emprunts'!$R$40</definedName>
    <definedName name="_S_LDUA">'7.1 Récapitulatif emprunts'!$O$40</definedName>
    <definedName name="_S_LDUE">'7.1 Récapitulatif emprunts'!$N$40</definedName>
    <definedName name="_S_LDXA">'7.1 Récapitulatif emprunts'!$M$40</definedName>
    <definedName name="_S_LDXE">'7.1 Récapitulatif emprunts'!$L$40</definedName>
    <definedName name="_S_LEACNE">'7.1 Récapitulatif emprunts'!$V$38</definedName>
    <definedName name="_S_LEACNE_ag">'7.1 Récapitulatif emprunts'!$V$39</definedName>
    <definedName name="_S_LEAE">'7.1 Récapitulatif emprunts'!$G$38</definedName>
    <definedName name="_S_LEAE_ag">'7.1 Récapitulatif emprunts'!$G$39</definedName>
    <definedName name="_S_LEDE">'7.1 Récapitulatif emprunts'!$P$38</definedName>
    <definedName name="_S_LEDE_ag">'7.1 Récapitulatif emprunts'!$P$39</definedName>
    <definedName name="_S_LEEA">'7.1 Récapitulatif emprunts'!$F$38</definedName>
    <definedName name="_S_LEEA_ag">'7.1 Récapitulatif emprunts'!$F$39</definedName>
    <definedName name="_S_LEED">'7.1 Récapitulatif emprunts'!$H$38</definedName>
    <definedName name="_S_LEED_ag">'7.1 Récapitulatif emprunts'!$H$39</definedName>
    <definedName name="_S_LEEM">'7.1 Récapitulatif emprunts'!$T$38</definedName>
    <definedName name="_S_LEEM_ag">'7.1 Récapitulatif emprunts'!$T$39</definedName>
    <definedName name="_S_LEGA">'7.1 Récapitulatif emprunts'!$K$38</definedName>
    <definedName name="_S_LEGA_ag">'7.1 Récapitulatif emprunts'!$K$39</definedName>
    <definedName name="_S_LEGE">'7.1 Récapitulatif emprunts'!$J$38</definedName>
    <definedName name="_S_LEGE_ag">'7.1 Récapitulatif emprunts'!$J$39</definedName>
    <definedName name="_S_LEIA">'7.1 Récapitulatif emprunts'!$Q$38</definedName>
    <definedName name="_S_LEIA_ag">'7.1 Récapitulatif emprunts'!$Q$39</definedName>
    <definedName name="_S_LEOC">'7.1 Récapitulatif emprunts'!$D$38</definedName>
    <definedName name="_S_LEOC_ag">'7.1 Récapitulatif emprunts'!$D$39</definedName>
    <definedName name="_S_LEOFU">'7.1 Récapitulatif emprunts'!$E$38</definedName>
    <definedName name="_S_LEOFU_ag">'7.1 Récapitulatif emprunts'!$E$39</definedName>
    <definedName name="_S_LEPEOC">'7.1 Récapitulatif emprunts'!$U$38</definedName>
    <definedName name="_S_LEPEOC_ag">'7.1 Récapitulatif emprunts'!$U$39</definedName>
    <definedName name="_S_LETA">'7.1 Récapitulatif emprunts'!$I$38</definedName>
    <definedName name="_S_LETA_ag">'7.1 Récapitulatif emprunts'!$I$39</definedName>
    <definedName name="_S_LETF">'7.1 Récapitulatif emprunts'!$S$38</definedName>
    <definedName name="_S_LETF_ag">'7.1 Récapitulatif emprunts'!$S$39</definedName>
    <definedName name="_S_LETV">'7.1 Récapitulatif emprunts'!$R$38</definedName>
    <definedName name="_S_LETV_ag">'7.1 Récapitulatif emprunts'!$R$39</definedName>
    <definedName name="_S_LEUA">'7.1 Récapitulatif emprunts'!$O$38</definedName>
    <definedName name="_S_LEUA_ag">'7.1 Récapitulatif emprunts'!$O$39</definedName>
    <definedName name="_S_LEUE">'7.1 Récapitulatif emprunts'!$N$38</definedName>
    <definedName name="_S_LEUE_ag">'7.1 Récapitulatif emprunts'!$N$39</definedName>
    <definedName name="_S_LEXA">'7.1 Récapitulatif emprunts'!$M$38</definedName>
    <definedName name="_S_LEXA_ag">'7.1 Récapitulatif emprunts'!$M$39</definedName>
    <definedName name="_S_LEXE">'7.1 Récapitulatif emprunts'!$L$38</definedName>
    <definedName name="_S_LEXE_ag">'7.1 Récapitulatif emprunts'!$L$39</definedName>
    <definedName name="_S_mifu1">'7.1 Récapitulatif emprunts'!$E$28</definedName>
    <definedName name="_S_MIFU2">'7.1 Récapitulatif emprunts'!$E$47</definedName>
    <definedName name="_S_MTAE_2">'7.1 Récapitulatif emprunts'!$G$33</definedName>
    <definedName name="_S_MTAE1">'7.1 Récapitulatif emprunts'!$G$28</definedName>
    <definedName name="_S_MTAE2">'7.1 Récapitulatif emprunts'!$G$47</definedName>
    <definedName name="_S_MTEA_2">'7.1 Récapitulatif emprunts'!$F$33</definedName>
    <definedName name="_S_MTEA1">'7.1 Récapitulatif emprunts'!$F$28</definedName>
    <definedName name="_S_MTEA2">'7.1 Récapitulatif emprunts'!$F$47</definedName>
    <definedName name="_S_MTED_2">'7.1 Récapitulatif emprunts'!$H$33</definedName>
    <definedName name="_S_MTED1">'7.1 Récapitulatif emprunts'!$H$28</definedName>
    <definedName name="_S_MTED2">'7.1 Récapitulatif emprunts'!$H$47</definedName>
    <definedName name="_S_MTOC_2">'7.1 Récapitulatif emprunts'!$D$33</definedName>
    <definedName name="_S_MTOC1">'7.1 Récapitulatif emprunts'!$D$28</definedName>
    <definedName name="_S_MTOC2">'7.1 Récapitulatif emprunts'!$D$47</definedName>
    <definedName name="_S_MTTA_2">'7.1 Récapitulatif emprunts'!$I$33</definedName>
    <definedName name="_S_MTTA1">'7.1 Récapitulatif emprunts'!$I$28</definedName>
    <definedName name="_S_MTTA2">'7.1 Récapitulatif emprunts'!$I$47</definedName>
    <definedName name="_S_RFACNE">'7.1 Récapitulatif emprunts'!$V$35</definedName>
    <definedName name="_S_RFAE">'7.1 Récapitulatif emprunts'!$G$35</definedName>
    <definedName name="_S_RFDE">'7.1 Récapitulatif emprunts'!$P$35</definedName>
    <definedName name="_S_RFEA">'7.1 Récapitulatif emprunts'!$F$35</definedName>
    <definedName name="_S_RFED">'7.1 Récapitulatif emprunts'!$H$35</definedName>
    <definedName name="_S_RFEM">'7.1 Récapitulatif emprunts'!$T$35</definedName>
    <definedName name="_S_RFGA">'7.1 Récapitulatif emprunts'!$K$35</definedName>
    <definedName name="_S_RFGE">'7.1 Récapitulatif emprunts'!$J$35</definedName>
    <definedName name="_S_RFIA">'7.1 Récapitulatif emprunts'!$Q$35</definedName>
    <definedName name="_S_RFOC">'7.1 Récapitulatif emprunts'!$D$35</definedName>
    <definedName name="_S_RFOC_ag">'7.1 Récapitulatif emprunts'!$D$37</definedName>
    <definedName name="_S_RFOFU">'7.1 Récapitulatif emprunts'!$E$35</definedName>
    <definedName name="_S_RFPEOC">'7.1 Récapitulatif emprunts'!$U$35</definedName>
    <definedName name="_S_RFTA">'7.1 Récapitulatif emprunts'!$I$35</definedName>
    <definedName name="_S_RFTF">'7.1 Récapitulatif emprunts'!$S$35</definedName>
    <definedName name="_S_RFTV">'7.1 Récapitulatif emprunts'!$R$35</definedName>
    <definedName name="_S_RFUA">'7.1 Récapitulatif emprunts'!$O$35</definedName>
    <definedName name="_S_RFUE">'7.1 Récapitulatif emprunts'!$N$35</definedName>
    <definedName name="_S_RFXA">'7.1 Récapitulatif emprunts'!$M$35</definedName>
    <definedName name="_S_RFXE">'7.1 Récapitulatif emprunts'!$L$35</definedName>
    <definedName name="_S_RTDA_2">'7.1 Récapitulatif emprunts'!$O$33</definedName>
    <definedName name="_S_RTDA1">'7.1 Récapitulatif emprunts'!$O$28</definedName>
    <definedName name="_S_RTDA2">'7.1 Récapitulatif emprunts'!$O$47</definedName>
    <definedName name="_S_RTDE_2">'7.1 Récapitulatif emprunts'!$N$33</definedName>
    <definedName name="_S_RTDE1">'7.1 Récapitulatif emprunts'!$N$28</definedName>
    <definedName name="_S_RTDE2">'7.1 Récapitulatif emprunts'!$N$47</definedName>
    <definedName name="_S_RTGA_2">'7.1 Récapitulatif emprunts'!$K$33</definedName>
    <definedName name="_S_RTGA1">'7.1 Récapitulatif emprunts'!$K$28</definedName>
    <definedName name="_S_RTGA2">'7.1 Récapitulatif emprunts'!$K$47</definedName>
    <definedName name="_S_RTGE_2">'7.1 Récapitulatif emprunts'!$J$33</definedName>
    <definedName name="_S_RTGE1">'7.1 Récapitulatif emprunts'!$J$28</definedName>
    <definedName name="_S_RTGE2">'7.1 Récapitulatif emprunts'!$J$47</definedName>
    <definedName name="_S_RTXA_2">'7.1 Récapitulatif emprunts'!$M$33</definedName>
    <definedName name="_S_RTXA1">'7.1 Récapitulatif emprunts'!$M$28</definedName>
    <definedName name="_S_RTXA2">'7.1 Récapitulatif emprunts'!$M$47</definedName>
    <definedName name="_S_RTXE_2">'7.1 Récapitulatif emprunts'!$L$33</definedName>
    <definedName name="_S_RTXE1">'7.1 Récapitulatif emprunts'!$L$28</definedName>
    <definedName name="_S_RTXE2">'7.1 Récapitulatif emprunts'!$L$47</definedName>
    <definedName name="_S_TAACNE">'7.1 Récapitulatif emprunts'!$V$46</definedName>
    <definedName name="_S_TAAE">'7.1 Récapitulatif emprunts'!$G$46</definedName>
    <definedName name="_S_TACNE_1">'7.1 Récapitulatif emprunts'!$V$28</definedName>
    <definedName name="_S_TACNE_2">'7.1 Récapitulatif emprunts'!$V$33</definedName>
    <definedName name="_S_TACNE_3">'7.1 Récapitulatif emprunts'!$V$47</definedName>
    <definedName name="_S_TADE">'7.1 Récapitulatif emprunts'!$P$46</definedName>
    <definedName name="_S_TAEA">'7.1 Récapitulatif emprunts'!$F$46</definedName>
    <definedName name="_S_TAEACNE">'7.1 Récapitulatif emprunts'!$W$49</definedName>
    <definedName name="_S_TAEAE">'7.1 Récapitulatif emprunts'!$H$49</definedName>
    <definedName name="_S_TAED">'7.1 Récapitulatif emprunts'!$H$46</definedName>
    <definedName name="_S_TAEDE">'7.1 Récapitulatif emprunts'!$Q$49</definedName>
    <definedName name="_S_TAEEA">'7.1 Récapitulatif emprunts'!$G$49</definedName>
    <definedName name="_S_TAEED">'7.1 Récapitulatif emprunts'!$I$49</definedName>
    <definedName name="_S_TAEEM">'7.1 Récapitulatif emprunts'!$U$49</definedName>
    <definedName name="_S_TAEGA">'7.1 Récapitulatif emprunts'!$L$49</definedName>
    <definedName name="_S_TAEGE">'7.1 Récapitulatif emprunts'!$K$49</definedName>
    <definedName name="_S_TAEIA">'7.1 Récapitulatif emprunts'!$R$49</definedName>
    <definedName name="_S_TAEM">'7.1 Récapitulatif emprunts'!$T$46</definedName>
    <definedName name="_S_TAEmIfu">'7.1 Récapitulatif emprunts'!$F$49</definedName>
    <definedName name="_S_TAEmtnde">'7.1 Récapitulatif emprunts'!$E$49</definedName>
    <definedName name="_S_TAEOC">'7.1 Récapitulatif emprunts'!$D$49</definedName>
    <definedName name="_S_TAEPEOC">'7.1 Récapitulatif emprunts'!$V$49</definedName>
    <definedName name="_S_TAETA">'7.1 Récapitulatif emprunts'!$J$49</definedName>
    <definedName name="_S_TAETF">'7.1 Récapitulatif emprunts'!$T$49</definedName>
    <definedName name="_S_TAETV">'7.1 Récapitulatif emprunts'!$S$49</definedName>
    <definedName name="_S_TAEUA">'7.1 Récapitulatif emprunts'!$P$49</definedName>
    <definedName name="_S_TAEUE">'7.1 Récapitulatif emprunts'!$O$49</definedName>
    <definedName name="_S_TAEXA">'7.1 Récapitulatif emprunts'!$N$49</definedName>
    <definedName name="_S_TAEXE">'7.1 Récapitulatif emprunts'!$M$49</definedName>
    <definedName name="_S_TAGA">'7.1 Récapitulatif emprunts'!$K$46</definedName>
    <definedName name="_S_TAGE">'7.1 Récapitulatif emprunts'!$J$46</definedName>
    <definedName name="_S_TAIA">'7.1 Récapitulatif emprunts'!$Q$46</definedName>
    <definedName name="_S_TAmifu">'7.1 Récapitulatif emprunts'!$F$48</definedName>
    <definedName name="_S_TAmtnde">'7.1 Récapitulatif emprunts'!$E$48</definedName>
    <definedName name="_S_TAOC">'7.1 Récapitulatif emprunts'!$D$46</definedName>
    <definedName name="_S_TAOFU">'7.1 Récapitulatif emprunts'!$E$46</definedName>
    <definedName name="_S_TAPEOC">'7.1 Récapitulatif emprunts'!$U$46</definedName>
    <definedName name="_S_TATA">'7.1 Récapitulatif emprunts'!$I$46</definedName>
    <definedName name="_S_TATF">'7.1 Récapitulatif emprunts'!$S$46</definedName>
    <definedName name="_S_TATV">'7.1 Récapitulatif emprunts'!$R$46</definedName>
    <definedName name="_S_TAUA">'7.1 Récapitulatif emprunts'!$O$46</definedName>
    <definedName name="_S_TAUE">'7.1 Récapitulatif emprunts'!$N$46</definedName>
    <definedName name="_S_TAUTEM_1">'7.1 Récapitulatif emprunts'!$T$28</definedName>
    <definedName name="_S_TAUTEM_2">'7.1 Récapitulatif emprunts'!$T$33</definedName>
    <definedName name="_S_TAUTEM_3">'7.1 Récapitulatif emprunts'!$T$47</definedName>
    <definedName name="_S_TAXA">'7.1 Récapitulatif emprunts'!$M$46</definedName>
    <definedName name="_S_TAXE">'7.1 Récapitulatif emprunts'!$L$46</definedName>
    <definedName name="_S_TETF_1">'7.1 Récapitulatif emprunts'!$S$28</definedName>
    <definedName name="_S_TETF_2">'7.1 Récapitulatif emprunts'!$S$33</definedName>
    <definedName name="_S_TETF_3">'7.1 Récapitulatif emprunts'!$S$47</definedName>
    <definedName name="_S_TETIA_2">'7.1 Récapitulatif emprunts'!$Q$33</definedName>
    <definedName name="_S_TETIA_3">'7.1 Récapitulatif emprunts'!$Q$47</definedName>
    <definedName name="_S_TETV_1">'7.1 Récapitulatif emprunts'!$R$28</definedName>
    <definedName name="_S_TETV_2">'7.1 Récapitulatif emprunts'!$R$33</definedName>
    <definedName name="_S_TETV_3">'7.1 Récapitulatif emprunts'!$R$47</definedName>
    <definedName name="_S_TMDE_2">'7.1 Récapitulatif emprunts'!$P$33</definedName>
    <definedName name="_S_TMDE1">'7.1 Récapitulatif emprunts'!$P$28</definedName>
    <definedName name="_S_TMDE2">'7.1 Récapitulatif emprunts'!$P$47</definedName>
    <definedName name="_S_TOACNE">'7.1 Récapitulatif emprunts'!$V$44</definedName>
    <definedName name="_S_TOAE">'7.1 Récapitulatif emprunts'!$G$44</definedName>
    <definedName name="_S_TODE">'7.1 Récapitulatif emprunts'!$P$44</definedName>
    <definedName name="_S_TOEA">'7.1 Récapitulatif emprunts'!$F$44</definedName>
    <definedName name="_S_TOED">'7.1 Récapitulatif emprunts'!$H$44</definedName>
    <definedName name="_S_TOEM">'7.1 Récapitulatif emprunts'!$T$44</definedName>
    <definedName name="_S_TOGA">'7.1 Récapitulatif emprunts'!$K$44</definedName>
    <definedName name="_S_TOGE">'7.1 Récapitulatif emprunts'!$J$44</definedName>
    <definedName name="_S_TOIA">'7.1 Récapitulatif emprunts'!$Q$44</definedName>
    <definedName name="_S_TOOC">'7.1 Récapitulatif emprunts'!$D$44</definedName>
    <definedName name="_S_TOOFU">'7.1 Récapitulatif emprunts'!$E$44</definedName>
    <definedName name="_S_TOPEOC">'7.1 Récapitulatif emprunts'!$U$44</definedName>
    <definedName name="_S_TOTA">'7.1 Récapitulatif emprunts'!$I$44</definedName>
    <definedName name="_S_TOTF">'7.1 Récapitulatif emprunts'!$S$44</definedName>
    <definedName name="_S_TOTV">'7.1 Récapitulatif emprunts'!$R$44</definedName>
    <definedName name="_S_TOUA">'7.1 Récapitulatif emprunts'!$O$44</definedName>
    <definedName name="_S_TOUE">'7.1 Récapitulatif emprunts'!$N$44</definedName>
    <definedName name="_S_TOXA">'7.1 Récapitulatif emprunts'!$M$44</definedName>
    <definedName name="_S_TOXE">'7.1 Récapitulatif emprunts'!$L$44</definedName>
    <definedName name="_S_TPEOC_1">'7.1 Récapitulatif emprunts'!$U$28</definedName>
    <definedName name="_S_TPEOC_2">'7.1 Récapitulatif emprunts'!$U$33</definedName>
    <definedName name="_S_TPEOC_3">'7.1 Récapitulatif emprunts'!$U$47</definedName>
    <definedName name="_titres_al">'7.2 Titres participatifs'!$D$8</definedName>
    <definedName name="_titres_aut">'7.2 Titres participatifs'!$F$8</definedName>
    <definedName name="_titres_caprest_dyn">'7.2 Titres participatifs'!$G$6</definedName>
    <definedName name="_titres_cdc">'7.2 Titres participatifs'!$C$8</definedName>
    <definedName name="_titres_chinav_dyn">'7.2 Titres participatifs'!$E$6</definedName>
    <definedName name="_titres_coll">'7.2 Titres participatifs'!$B$8</definedName>
    <definedName name="_titres_dateem_dyn">'7.2 Titres participatifs'!$A$6</definedName>
    <definedName name="_titres_mis_dyn">'7.2 Titres participatifs'!$B$6</definedName>
    <definedName name="_titres_montremb_dyn">'7.2 Titres participatifs'!$F$6</definedName>
    <definedName name="_titres_natsous_dyn">'7.2 Titres participatifs'!$D$6</definedName>
    <definedName name="_titres_ols">'7.2 Titres participatifs'!$E$8</definedName>
    <definedName name="_titres_siren_dyn">'7.2 Titres participatifs'!$C$6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25" i="29" l="1"/>
  <c r="P24" i="29"/>
  <c r="P23" i="29"/>
  <c r="P22" i="29"/>
  <c r="P21" i="29" l="1"/>
  <c r="P20" i="29"/>
  <c r="P27" i="29"/>
  <c r="P26" i="29"/>
  <c r="P18" i="29"/>
  <c r="P17" i="29"/>
  <c r="P16" i="29"/>
  <c r="P15" i="29"/>
  <c r="P13" i="29"/>
  <c r="P29" i="29"/>
  <c r="P12" i="29"/>
  <c r="P31" i="29"/>
  <c r="P19" i="29" l="1"/>
  <c r="P14" i="29"/>
  <c r="P28" i="29" s="1"/>
  <c r="H22" i="30" l="1"/>
  <c r="H21" i="30"/>
  <c r="H20" i="30"/>
  <c r="H19" i="30"/>
  <c r="H18" i="30"/>
  <c r="H17" i="30"/>
  <c r="H16" i="30"/>
  <c r="H15" i="30"/>
  <c r="H14" i="30"/>
  <c r="H13" i="30"/>
  <c r="H12" i="30"/>
  <c r="H11" i="30"/>
  <c r="H10" i="30"/>
  <c r="H9" i="30"/>
  <c r="H8" i="30"/>
  <c r="H7" i="30"/>
  <c r="H6" i="30"/>
  <c r="H5" i="30"/>
  <c r="H4" i="30"/>
  <c r="H3" i="30"/>
  <c r="H2" i="30"/>
  <c r="D10" i="30" a="1"/>
  <c r="D10" i="30" s="1"/>
  <c r="D9" i="30" a="1"/>
  <c r="D9" i="30" s="1"/>
  <c r="D8" i="30" a="1"/>
  <c r="D8" i="30" s="1"/>
  <c r="D7" i="30" a="1"/>
  <c r="D7" i="30" s="1"/>
  <c r="A7" i="30" a="1"/>
  <c r="A7" i="30" s="1"/>
  <c r="F19" i="30"/>
  <c r="F13" i="30"/>
  <c r="F6" i="30"/>
  <c r="F21" i="30"/>
  <c r="F5" i="30"/>
  <c r="F22" i="30"/>
  <c r="F20" i="30"/>
  <c r="F18" i="30"/>
  <c r="F3" i="30"/>
  <c r="F15" i="30"/>
  <c r="F4" i="30"/>
  <c r="F12" i="30"/>
  <c r="F2" i="30"/>
  <c r="F10" i="30"/>
  <c r="F17" i="30"/>
  <c r="F9" i="30"/>
  <c r="F11" i="30"/>
  <c r="F16" i="30"/>
  <c r="F8" i="30"/>
  <c r="F7" i="30"/>
  <c r="F14" i="30"/>
  <c r="A9" i="30" l="1" a="1"/>
  <c r="A9" i="30" s="1"/>
  <c r="A8" i="30" a="1"/>
  <c r="A8" i="30" s="1"/>
  <c r="D4" i="30" a="1"/>
  <c r="D4" i="30" s="1"/>
  <c r="A4" i="30" a="1"/>
  <c r="A4" i="30" s="1"/>
  <c r="A5" i="30" l="1" a="1"/>
  <c r="A5" i="30" s="1"/>
  <c r="A15" i="30" a="1"/>
  <c r="A15" i="30" s="1"/>
  <c r="D3" i="30" a="1"/>
  <c r="D3" i="30" s="1"/>
  <c r="D6" i="30" a="1"/>
  <c r="D6" i="30" s="1"/>
  <c r="A6" i="30" a="1"/>
  <c r="A6" i="30" s="1"/>
  <c r="A3" i="30" a="1"/>
  <c r="A3" i="30" s="1"/>
  <c r="A10" i="30" a="1"/>
  <c r="A10" i="30" s="1"/>
  <c r="D15" i="30" a="1"/>
  <c r="D15" i="30" s="1"/>
  <c r="D5" i="30" a="1"/>
  <c r="D5" i="30" s="1"/>
  <c r="A1" i="17" a="1"/>
  <c r="A1" i="17" s="1"/>
  <c r="A1" i="29" a="1"/>
  <c r="A1" i="29" s="1"/>
  <c r="A2" i="30"/>
  <c r="A22" i="30"/>
  <c r="D22" i="30"/>
  <c r="V47" i="29"/>
  <c r="U47" i="29"/>
  <c r="T47" i="29"/>
  <c r="S47" i="29"/>
  <c r="R47" i="29"/>
  <c r="Q47" i="29"/>
  <c r="O47" i="29"/>
  <c r="N47" i="29"/>
  <c r="J47" i="29"/>
  <c r="K47" i="29"/>
  <c r="L47" i="29"/>
  <c r="M47" i="29"/>
  <c r="K19" i="29"/>
  <c r="J19" i="29"/>
  <c r="U14" i="29"/>
  <c r="R14" i="29"/>
  <c r="Q11" i="29"/>
  <c r="O11" i="29"/>
  <c r="N11" i="29"/>
  <c r="M11" i="29"/>
  <c r="L11" i="29"/>
  <c r="K11" i="29"/>
  <c r="J11" i="29"/>
  <c r="O14" i="29"/>
  <c r="N14" i="29"/>
  <c r="M14" i="29"/>
  <c r="L14" i="29"/>
  <c r="K14" i="29"/>
  <c r="J14" i="29"/>
  <c r="I47" i="29"/>
  <c r="I31" i="29"/>
  <c r="I29" i="29"/>
  <c r="I27" i="29"/>
  <c r="I26" i="29"/>
  <c r="I25" i="29"/>
  <c r="I24" i="29"/>
  <c r="I23" i="29"/>
  <c r="I22" i="29"/>
  <c r="I21" i="29"/>
  <c r="I20" i="29"/>
  <c r="I19" i="29"/>
  <c r="I18" i="29"/>
  <c r="I17" i="29"/>
  <c r="I16" i="29"/>
  <c r="I15" i="29"/>
  <c r="I14" i="29"/>
  <c r="I13" i="29"/>
  <c r="I9" i="29"/>
  <c r="I12" i="29"/>
  <c r="I11" i="29"/>
  <c r="P11" i="29" s="1"/>
  <c r="H11" i="29"/>
  <c r="H14" i="29"/>
  <c r="H19" i="29"/>
  <c r="H47" i="29"/>
  <c r="G47" i="29"/>
  <c r="G28" i="29"/>
  <c r="G19" i="29"/>
  <c r="G14" i="29"/>
  <c r="G11" i="29"/>
  <c r="F28" i="29"/>
  <c r="F19" i="29"/>
  <c r="F14" i="29"/>
  <c r="F11" i="29"/>
  <c r="E47" i="29"/>
  <c r="E28" i="29"/>
  <c r="E33" i="29" s="1"/>
  <c r="E19" i="29"/>
  <c r="E14" i="29"/>
  <c r="E11" i="29"/>
  <c r="T11" i="29"/>
  <c r="I10" i="29"/>
  <c r="P9" i="29"/>
  <c r="D14" i="29"/>
  <c r="I35" i="29"/>
  <c r="I36" i="29"/>
  <c r="I37" i="29"/>
  <c r="I38" i="29"/>
  <c r="I39" i="29"/>
  <c r="I40" i="29"/>
  <c r="I41" i="29"/>
  <c r="I42" i="29"/>
  <c r="I43" i="29"/>
  <c r="I44" i="29"/>
  <c r="I45" i="29"/>
  <c r="I46" i="29"/>
  <c r="V11" i="29"/>
  <c r="U11" i="29"/>
  <c r="R11" i="29"/>
  <c r="S11" i="29"/>
  <c r="D11" i="29"/>
  <c r="F47" i="29" a="1"/>
  <c r="F47" i="29" s="1"/>
  <c r="D47" i="29"/>
  <c r="D28" i="29"/>
  <c r="D33" i="29" s="1"/>
  <c r="D19" i="29"/>
  <c r="U19" i="29"/>
  <c r="L19" i="29"/>
  <c r="M19" i="29"/>
  <c r="N19" i="29"/>
  <c r="O19" i="29"/>
  <c r="Q19" i="29"/>
  <c r="R19" i="29"/>
  <c r="S19" i="29"/>
  <c r="T19" i="29"/>
  <c r="V19" i="29"/>
  <c r="D12" i="30" l="1" a="1"/>
  <c r="D12" i="30" s="1"/>
  <c r="A12" i="30" a="1"/>
  <c r="A12" i="30" s="1"/>
  <c r="D13" i="30" a="1"/>
  <c r="D13" i="30" s="1"/>
  <c r="A13" i="30" a="1"/>
  <c r="A13" i="30" s="1"/>
  <c r="H28" i="29"/>
  <c r="H33" i="29" s="1"/>
  <c r="F33" i="29"/>
  <c r="P39" i="29"/>
  <c r="P37" i="29"/>
  <c r="N28" i="29"/>
  <c r="N33" i="29" s="1"/>
  <c r="U28" i="29"/>
  <c r="U33" i="29" s="1"/>
  <c r="D20" i="30" s="1"/>
  <c r="T14" i="29"/>
  <c r="T28" i="29" s="1"/>
  <c r="T33" i="29" s="1"/>
  <c r="D19" i="30" s="1"/>
  <c r="S14" i="29"/>
  <c r="S28" i="29" s="1"/>
  <c r="S33" i="29" s="1"/>
  <c r="A18" i="30" s="1"/>
  <c r="R28" i="29"/>
  <c r="R33" i="29" s="1"/>
  <c r="A17" i="30" s="1"/>
  <c r="Q14" i="29"/>
  <c r="Q28" i="29" s="1"/>
  <c r="Q33" i="29" l="1"/>
  <c r="A16" i="30" s="1"/>
  <c r="A14" i="30" a="1"/>
  <c r="A14" i="30" s="1"/>
  <c r="D14" i="30" a="1"/>
  <c r="D14" i="30" s="1"/>
  <c r="A19" i="30"/>
  <c r="A20" i="30"/>
  <c r="D16" i="30"/>
  <c r="D17" i="30"/>
  <c r="D18" i="30"/>
  <c r="I28" i="29"/>
  <c r="P43" i="29"/>
  <c r="L28" i="29"/>
  <c r="L33" i="29" s="1"/>
  <c r="J28" i="29"/>
  <c r="J33" i="29" s="1"/>
  <c r="V14" i="29"/>
  <c r="G33" i="29"/>
  <c r="I33" i="29" s="1"/>
  <c r="P42" i="29"/>
  <c r="P36" i="29"/>
  <c r="P38" i="29"/>
  <c r="P41" i="29"/>
  <c r="P44" i="29"/>
  <c r="P45" i="29"/>
  <c r="P46" i="29"/>
  <c r="O28" i="29"/>
  <c r="O33" i="29" s="1"/>
  <c r="M28" i="29"/>
  <c r="M33" i="29" s="1"/>
  <c r="K28" i="29"/>
  <c r="K33" i="29" s="1"/>
  <c r="P40" i="29"/>
  <c r="V28" i="29" l="1"/>
  <c r="V33" i="29" s="1"/>
  <c r="P35" i="29"/>
  <c r="P47" i="29" s="1"/>
  <c r="P10" i="29"/>
  <c r="P33" i="29"/>
  <c r="A21" i="30" l="1"/>
  <c r="D21" i="30"/>
  <c r="D11" i="30" a="1"/>
  <c r="D11" i="30" s="1"/>
  <c r="A11" i="30" a="1"/>
  <c r="A11" i="3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<sst xmlns="http://schemas.openxmlformats.org/spreadsheetml/2006/main" count="194" uniqueCount="154">
  <si>
    <t>_bouton</t>
  </si>
  <si>
    <t>Exercice 2026</t>
  </si>
  <si>
    <t>N° de compte</t>
  </si>
  <si>
    <t>Participation des employeurs à l'effort de construction</t>
  </si>
  <si>
    <t>161-163</t>
  </si>
  <si>
    <t>Emprunts obligataires</t>
  </si>
  <si>
    <t>Autres établissements de crédit</t>
  </si>
  <si>
    <t>Autres emprunts et dettes assimilées</t>
  </si>
  <si>
    <t>Concours bancaires courants</t>
  </si>
  <si>
    <t>Opérations d'aménagement</t>
  </si>
  <si>
    <t>TOTAL GENERAL</t>
  </si>
  <si>
    <t>Total</t>
  </si>
  <si>
    <t>Libellés</t>
  </si>
  <si>
    <t>Montant des ouvertures de crédit</t>
  </si>
  <si>
    <t xml:space="preserve">Rappel de la dette financière au bilan de l'entité absorbée issue des fusions-absorptions et transmissions universelles de patrimoine (TUP) au cours de l'exercice </t>
  </si>
  <si>
    <t>Montants réalisés (i)</t>
  </si>
  <si>
    <t>Remboursements opérés</t>
  </si>
  <si>
    <t>Montant net des dettes au 31/12/N</t>
  </si>
  <si>
    <t xml:space="preserve">Répartition de l'encours d'emprunts
</t>
  </si>
  <si>
    <t xml:space="preserve">Part de l'encours faisant l'objet d'opération de couverture
</t>
  </si>
  <si>
    <t>ACNE                                   (h)</t>
  </si>
  <si>
    <t>Au cours des exercices antérieurs</t>
  </si>
  <si>
    <t>Au cours de l'exercice</t>
  </si>
  <si>
    <t>Réalisations</t>
  </si>
  <si>
    <t>Diminutions (e)</t>
  </si>
  <si>
    <t>Echéances</t>
  </si>
  <si>
    <t>Rbts anticipés</t>
  </si>
  <si>
    <r>
      <t xml:space="preserve">Emprunts à taux indexés sur le livret A </t>
    </r>
    <r>
      <rPr>
        <sz val="9"/>
        <rFont val="Arial"/>
        <family val="2"/>
      </rPr>
      <t>(f)</t>
    </r>
  </si>
  <si>
    <r>
      <t xml:space="preserve">Emprunts à taux variables
</t>
    </r>
    <r>
      <rPr>
        <sz val="9"/>
        <rFont val="Arial"/>
        <family val="2"/>
      </rPr>
      <t>(f)</t>
    </r>
  </si>
  <si>
    <r>
      <t xml:space="preserve">Emprunts à taux fixe
</t>
    </r>
    <r>
      <rPr>
        <sz val="9"/>
        <rFont val="Arial"/>
        <family val="2"/>
      </rPr>
      <t>(f)</t>
    </r>
  </si>
  <si>
    <r>
      <t xml:space="preserve">Autres emprunts
</t>
    </r>
    <r>
      <rPr>
        <sz val="9"/>
        <rFont val="Arial"/>
        <family val="2"/>
      </rPr>
      <t>(g)</t>
    </r>
  </si>
  <si>
    <t>15 
(8-13-14)</t>
  </si>
  <si>
    <t>PAR NATURE DE PRETEURS</t>
  </si>
  <si>
    <t>Autres fonds non remboursables montant principal</t>
  </si>
  <si>
    <t>Avances conditionnées montant principal</t>
  </si>
  <si>
    <t>TOTAL 1 : AUTRES FONDS PROPRES AFFECTES</t>
  </si>
  <si>
    <t>Emprunts auprès des établissements de crédit</t>
  </si>
  <si>
    <t>Caisse des dépôts et consignations</t>
  </si>
  <si>
    <t>Caisse de garantie du logement locatif social (C.G.L.L.S)</t>
  </si>
  <si>
    <t>Prêts de l'ex-Caisse des prêts HLM</t>
  </si>
  <si>
    <t>Autres emprunts</t>
  </si>
  <si>
    <t>Emprunts participatifs</t>
  </si>
  <si>
    <t>Dettes PPP</t>
  </si>
  <si>
    <t>Rentes viagères capitalisées</t>
  </si>
  <si>
    <t>Avances d'organismes HLM</t>
  </si>
  <si>
    <t>Autres dettes</t>
  </si>
  <si>
    <t>Dettes rattachées à participations (sauf int. Courus)</t>
  </si>
  <si>
    <t>Comptes de liaison des établissements et sociétés en participation</t>
  </si>
  <si>
    <t>TOTAL 2 : DETTES FINANCIERES AFFECTEES</t>
  </si>
  <si>
    <t>(b)</t>
  </si>
  <si>
    <t>Dettes consécutives à la mise en jeu des garanties des emprunts</t>
  </si>
  <si>
    <t>( = TOTAL 2)</t>
  </si>
  <si>
    <t>( = TOTAL 3)</t>
  </si>
  <si>
    <t>TOTAL GENERAL (1+2+3)</t>
  </si>
  <si>
    <t>(a)</t>
  </si>
  <si>
    <t>PAR NATURE D'AFFECTATION</t>
  </si>
  <si>
    <t>...1</t>
  </si>
  <si>
    <t>Réserves foncières</t>
  </si>
  <si>
    <t>...2.1</t>
  </si>
  <si>
    <t>Opérations locatives (crédit - relais - avances)</t>
  </si>
  <si>
    <t xml:space="preserve">         dont activité agréée (SEM)</t>
  </si>
  <si>
    <t>...2.21</t>
  </si>
  <si>
    <t>Opérations locatives (fi. définitif , y c. sorties de composants)</t>
  </si>
  <si>
    <t>...2.22</t>
  </si>
  <si>
    <t>Immobilisations locatives démolies ou cédées (fin. définitif)</t>
  </si>
  <si>
    <t>(c)</t>
  </si>
  <si>
    <t>…2.26</t>
  </si>
  <si>
    <t>Opérations en bail réel solidaire</t>
  </si>
  <si>
    <t>...4</t>
  </si>
  <si>
    <t>Accession à la propriété (financement de stocks immobiliers)</t>
  </si>
  <si>
    <t>...5</t>
  </si>
  <si>
    <t>Accession à la propriété (gestion de prêts)</t>
  </si>
  <si>
    <t>...6</t>
  </si>
  <si>
    <t>…7</t>
  </si>
  <si>
    <t>Bâtiments administratifs</t>
  </si>
  <si>
    <t>...8</t>
  </si>
  <si>
    <t>Autres destinations</t>
  </si>
  <si>
    <t>(d)</t>
  </si>
  <si>
    <t>(a) Total colonne 15 = dettes financières au bilan passif nettes des dépôts, des intérêts courus, des intérêts compensateurs  (et du C/ 166).</t>
  </si>
  <si>
    <t>(b)  Financement des constructions, remplacements, baux, terrains d'assiette relatifs aux immeubles de rapport.</t>
  </si>
  <si>
    <t>(c) Opérations (ou quotes-parts d'opérations ) démolies ou cédées, y compris les quote-parts d'emprunts au titre des démolitions et cessions partielles.</t>
  </si>
  <si>
    <t>(d) dont financements d'immobilisations financières (sauf prêts accession)  et financements non affectés (lignes de trésorerie).</t>
  </si>
  <si>
    <t>(e) Minoration de dettes lors de la clôture d'opérations locatives, diminution d'emprunts (pour des emprunts totalement amortis depuis au moins un an et sortis de l'état car devenus sans objet), reclassement vers une autre nature d'affectation (dans ce cas, pour la nouvelle affectation, renseigner en contre-partie la colonne 6 "Réalisations").</t>
  </si>
  <si>
    <t>(f)  Emprunts classés en 1A dans la "Charte de bonne conduite entre les établissements bancaires et les collectivités locales" dite Gissler.</t>
  </si>
  <si>
    <t>(g)  Emprunts classés au-delà de 1A dans la "Charte de bonne conduite entre les établissements bancaires et les collectivités locales" dite Gissler.</t>
  </si>
  <si>
    <t>(h) Amortissements courus non échus des emprunts au 31/12</t>
  </si>
  <si>
    <t>(i) Montants réalisés hors opération de fusion-acquisition et transmission universelle de patrimoine (TUP)</t>
  </si>
  <si>
    <t>7.2 Titres participatifs</t>
  </si>
  <si>
    <t>7.2 -  DETAIL DES TITRES PARTICIPATIFS</t>
  </si>
  <si>
    <t>Date d'émission</t>
  </si>
  <si>
    <t>Montant initial souscrit</t>
  </si>
  <si>
    <t>SIREN du souscripteur</t>
  </si>
  <si>
    <t>Nature du souscripteur</t>
  </si>
  <si>
    <t>Charge d'interet annuelle versée</t>
  </si>
  <si>
    <t>Montant remboursé en N</t>
  </si>
  <si>
    <t>Capital restant dû</t>
  </si>
  <si>
    <t> </t>
  </si>
  <si>
    <t>H34 - Annexe 7.2- Le montant total des titres participatifs n'est pas le même que celui inscrit au Bilan (compte 1671).</t>
  </si>
  <si>
    <t>LIEN</t>
  </si>
  <si>
    <t>ECART</t>
  </si>
  <si>
    <t>GRAVITE</t>
  </si>
  <si>
    <t>MESSAGE</t>
  </si>
  <si>
    <t>REGLE</t>
  </si>
  <si>
    <t>7.1 TABLEAU ETAT RECAPITULATIF DES EMPRUNTS ET AUTRES FONDS PROPRES AFFECTES</t>
  </si>
  <si>
    <t>7.1 Récapitulatif emprunts</t>
  </si>
  <si>
    <t>H11 - L'état détaillé simplifié des dettes financières (tableau 7.1) n'est pas cohérent avec le passif du bilan de la fiche 02.</t>
  </si>
  <si>
    <t>H12 - Les données relatives à l'exercice N-1 figurant dans le tableau 7.1 ne sont pas cohérentes avec les données N-1 du bilan de la fiche 02.</t>
  </si>
  <si>
    <t>H13 - Les dettes financières de l'année N-1, augmentées des emprunts souscrits au cours de l'exercice N et diminuées des remboursements opérés dans l'exercice N (tableau 7.1), ne coincident pas avec les dettes financières figurant au passif du bilan de la fiche 02 de l'exercice N.</t>
  </si>
  <si>
    <t>H14 - La dette des comptes 17 et 18 du tableau 7.1 n'est pas cohérente avec le bilan de la fiche 02.</t>
  </si>
  <si>
    <t>H01 - Veuillez remplir la colonne des ACNE (tableau 7.1).</t>
  </si>
  <si>
    <t>H02 - La dette du compte 162 du tableau 7.1 n'est pas cohérente avec le bilan de la fiche 02.</t>
  </si>
  <si>
    <t>H03 - La dette du compte 163 du tableau 7.1 n'est pas cohérente avec le bilan de la fiche 02.</t>
  </si>
  <si>
    <t>H04 - La dette du compte 1641 du tableau 7.1 n'est pas cohérente avec le bilan de la fiche 02.</t>
  </si>
  <si>
    <t>H05 - La dette du compte 1642 du tableau 7.1 n'est pas cohérente avec le bilan de la fiche 02.</t>
  </si>
  <si>
    <t>H06 - La dette du compte 1647 du tableau 7.1 n'est pas cohérente avec le bilan de la fiche 02.</t>
  </si>
  <si>
    <t>H07 - La dette du compte 1648 du tableau 7.1 n'est pas cohérente avec le bilan de la fiche 02.</t>
  </si>
  <si>
    <t>H08 - La dette du compte 1675 du tableau 7.1 n'est pas cohérente avec le bilan de la fiche 02.</t>
  </si>
  <si>
    <t>H10 - La dette du compte 168 du tableau 7.1 n'est pas cohérente avec le bilan de la fiche 02.</t>
  </si>
  <si>
    <t>H15 - La dette du compte 519 du tableau 7.1 n'est pas cohérente avec le bilan de la fiche 02.</t>
  </si>
  <si>
    <t>H28 - Les totaux par nature de prêteur et par nature d'affectation de chaque colonne du tableau 7.1 Tableau Etat récapitulatif des emprunts doivent être égaux</t>
  </si>
  <si>
    <t>H29 - Les totaux par nature de prêteur et par nature d'affectation de chaque colonne du tableau 7.1 Tableau Etat récapitulatif des emprunts doivent être égaux</t>
  </si>
  <si>
    <t>H30 - Les totaux par nature de prêteur et par nature d'affectation de chaque colonne du tableau 7.1 Tableau Etat récapitulatif des emprunts doivent être égaux</t>
  </si>
  <si>
    <t>H31 - Les totaux par nature de prêteur et par nature d'affectation de chaque colonne du tableau 7.1 Tableau Etat récapitulatif des emprunts doivent être égaux</t>
  </si>
  <si>
    <t>H32 - Les totaux par nature de prêteur et par nature d'affectation de chaque colonne du tableau 7.1 Tableau Etat récapitulatif des emprunts doivent être égaux</t>
  </si>
  <si>
    <t>H33 - Les totaux par nature de prêteur et par nature d'affectation de chaque colonne du tableau 7.1 Tableau Etat récapitulatif des emprunts doivent être égaux</t>
  </si>
  <si>
    <t>Formule</t>
  </si>
  <si>
    <t>Référence tableau</t>
  </si>
  <si>
    <t>MESSAGE  formule</t>
  </si>
  <si>
    <t>Commentaire interne DHUP</t>
  </si>
  <si>
    <t>N° anomalie</t>
  </si>
  <si>
    <t>Message anomalie</t>
  </si>
  <si>
    <t>H01</t>
  </si>
  <si>
    <t>H02</t>
  </si>
  <si>
    <t>H03</t>
  </si>
  <si>
    <t>H04</t>
  </si>
  <si>
    <t>H05</t>
  </si>
  <si>
    <t>H06</t>
  </si>
  <si>
    <t>H07</t>
  </si>
  <si>
    <t>H08</t>
  </si>
  <si>
    <t>H10</t>
  </si>
  <si>
    <t>H11</t>
  </si>
  <si>
    <t>H12</t>
  </si>
  <si>
    <t>H13</t>
  </si>
  <si>
    <t>H13 - Les dettes financières de l'année N-1, augmentées des emprunts souscrits au cours de l'exercice N et diminuées des remboursements opérés dans l'exercice N (tableau 7.1), ne coincident pas avec les dettes financières figurant au passif du bilan de la</t>
  </si>
  <si>
    <t>H14</t>
  </si>
  <si>
    <t>H15</t>
  </si>
  <si>
    <t>H28</t>
  </si>
  <si>
    <t>H29</t>
  </si>
  <si>
    <t>H30</t>
  </si>
  <si>
    <t>H31</t>
  </si>
  <si>
    <t>H32</t>
  </si>
  <si>
    <t>H33</t>
  </si>
  <si>
    <t>H34</t>
  </si>
  <si>
    <t>8= (5+6-7)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</si>
</sst>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F_-;\-* #,##0.00\ _F_-;_-* &quot;-&quot;??\ _F_-;_-@_-"/>
    <numFmt numFmtId="165" formatCode="#,##0.00\ &quot;€&quot;"/>
    <numFmt numFmtId="166" formatCode="_-* #,##0.00\ &quot;F&quot;_-;\-* #,##0.00\ &quot;F&quot;_-;_-* &quot;-&quot;??\ &quot;F&quot;_-;_-@_-"/>
  </numFmts>
  <fonts count="32">
    <font>
      <sz val="11"/>
      <color theme="1"/>
      <name val="Aptos Narrow"/>
      <family val="2"/>
      <scheme val="minor"/>
    </font>
    <font>
      <sz val="11"/>
      <color theme="1"/>
      <name val="Aptos Narrow"/>
      <family val="2"/>
      <scheme val="minor"/>
    </font>
    <font>
      <sz val="10"/>
      <name val="Arial"/>
      <family val="2"/>
    </font>
    <font>
      <b/>
      <sz val="10"/>
      <name val="Arial"/>
      <family val="2"/>
    </font>
    <font>
      <u/>
      <sz val="10"/>
      <color theme="10"/>
      <name val="Arial"/>
      <family val="2"/>
    </font>
    <font>
      <sz val="10"/>
      <name val="Times New Roman"/>
      <family val="1"/>
    </font>
    <font>
      <sz val="8"/>
      <name val="Times New Roman"/>
      <family val="1"/>
    </font>
    <font>
      <sz val="8"/>
      <name val="Arial"/>
      <family val="2"/>
    </font>
    <font>
      <sz val="10"/>
      <color rgb="FFFF0000"/>
      <name val="Arial"/>
      <family val="2"/>
    </font>
    <font>
      <b/>
      <sz val="9"/>
      <name val="Arial"/>
      <family val="2"/>
    </font>
    <font>
      <sz val="10"/>
      <name val="Geneva"/>
    </font>
    <font>
      <u/>
      <sz val="10"/>
      <color theme="10"/>
      <name val="Geneva"/>
    </font>
    <font>
      <b/>
      <i/>
      <sz val="10"/>
      <name val="Arial"/>
      <family val="2"/>
    </font>
    <font>
      <b/>
      <sz val="12"/>
      <name val="Arial"/>
      <family val="2"/>
    </font>
    <font>
      <b/>
      <sz val="9"/>
      <color theme="1" tint="4.9989318521683403E-2"/>
      <name val="Arial"/>
      <family val="2"/>
    </font>
    <font>
      <sz val="9"/>
      <name val="Arial"/>
      <family val="2"/>
    </font>
    <font>
      <sz val="10"/>
      <name val="Arial"/>
      <family val="2"/>
    </font>
    <font>
      <b/>
      <sz val="18"/>
      <name val="Arial"/>
      <family val="2"/>
    </font>
    <font>
      <sz val="9"/>
      <color theme="1" tint="0.249977111117893"/>
      <name val="Arial"/>
      <family val="2"/>
    </font>
    <font>
      <sz val="11"/>
      <name val="Aptos Display"/>
      <family val="2"/>
      <scheme val="major"/>
    </font>
    <font>
      <sz val="11"/>
      <color theme="1"/>
      <name val="Segoe UI"/>
      <family val="2"/>
    </font>
    <font>
      <b/>
      <sz val="12"/>
      <name val="Arial"/>
      <family val="2"/>
    </font>
    <font>
      <sz val="10"/>
      <color rgb="FF000000"/>
      <name val="Arial"/>
      <family val="2"/>
    </font>
    <font>
      <b/>
      <sz val="9"/>
      <color rgb="FF000000"/>
      <name val="Arial"/>
      <family val="2"/>
    </font>
    <font>
      <sz val="10"/>
      <name val="Arial"/>
    </font>
    <font>
      <sz val="10"/>
      <name val="Univers Cd (W1)"/>
    </font>
    <font>
      <sz val="9"/>
      <name val="Times New Roman"/>
      <family val="1"/>
    </font>
    <font>
      <b/>
      <sz val="9"/>
      <color rgb="FFFFFFFF"/>
      <name val="Arial"/>
    </font>
    <font>
      <sz val="9"/>
      <name val="Arial"/>
    </font>
    <font>
      <b/>
      <sz val="9"/>
      <name val="Times New Roman"/>
      <family val="1"/>
    </font>
    <font>
      <sz val="9"/>
      <color rgb="FFFF0000"/>
      <name val="Times New Roman"/>
      <family val="1"/>
    </font>
    <font>
      <b/>
      <sz val="9"/>
      <color theme="1"/>
      <name val="Times New Roman"/>
      <family val="1"/>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indexed="1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9"/>
        <bgColor indexed="64"/>
      </patternFill>
    </fill>
    <fill>
      <patternFill patternType="solid">
        <fgColor rgb="FFA6A6A6"/>
        <bgColor rgb="FF000000"/>
      </patternFill>
    </fill>
    <fill>
      <patternFill patternType="solid">
        <fgColor rgb="FFFFFF00"/>
        <bgColor rgb="FF000000"/>
      </patternFill>
    </fill>
    <fill>
      <patternFill patternType="solid">
        <fgColor rgb="FF404040"/>
      </patternFill>
    </fill>
    <fill>
      <patternFill patternType="solid">
        <fgColor rgb="FF008000"/>
        <bgColor indexed="64"/>
      </patternFill>
    </fill>
  </fills>
  <borders count="44">
    <border>
      <left/>
      <right/>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rgb="FF000000"/>
      </right>
      <top/>
      <bottom/>
      <diagonal/>
    </border>
    <border>
      <left/>
      <right/>
      <top/>
      <bottom style="medium">
        <color rgb="FF000000"/>
      </bottom>
      <diagonal/>
    </border>
    <border>
      <left style="medium">
        <color indexed="64"/>
      </left>
      <right style="thin">
        <color indexed="64"/>
      </right>
      <top style="medium">
        <color rgb="FF000000"/>
      </top>
      <bottom style="medium">
        <color indexed="64"/>
      </bottom>
      <diagonal/>
    </border>
    <border>
      <left style="medium">
        <color indexed="64"/>
      </left>
      <right style="medium">
        <color rgb="FF000000"/>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rgb="FF000000"/>
      </bottom>
      <diagonal/>
    </border>
    <border>
      <left/>
      <right style="medium">
        <color indexed="64"/>
      </right>
      <top/>
      <bottom style="medium">
        <color indexed="64"/>
      </bottom>
      <diagonal/>
    </border>
  </borders>
  <cellStyleXfs count="20">
    <xf numFmtId="0" fontId="0" fillId="0" borderId="0"/>
    <xf numFmtId="0" fontId="2" fillId="0" borderId="0"/>
    <xf numFmtId="0" fontId="4" fillId="0" borderId="0" applyNumberFormat="0" applyFill="0" applyBorder="0" applyAlignment="0" applyProtection="0"/>
    <xf numFmtId="0" fontId="5" fillId="0" borderId="0"/>
    <xf numFmtId="43" fontId="2" fillId="0" borderId="0" applyFont="0" applyFill="0" applyBorder="0" applyAlignment="0" applyProtection="0"/>
    <xf numFmtId="0" fontId="10" fillId="0" borderId="0"/>
    <xf numFmtId="0" fontId="1" fillId="0" borderId="0"/>
    <xf numFmtId="0" fontId="1" fillId="0" borderId="0"/>
    <xf numFmtId="0" fontId="11" fillId="0" borderId="0" applyNumberFormat="0" applyFill="0" applyBorder="0" applyAlignment="0" applyProtection="0"/>
    <xf numFmtId="40"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0" fontId="2" fillId="0" borderId="0"/>
    <xf numFmtId="0" fontId="16" fillId="0" borderId="0"/>
    <xf numFmtId="0" fontId="2" fillId="0" borderId="0"/>
    <xf numFmtId="0" fontId="20" fillId="0" borderId="0"/>
    <xf numFmtId="0" fontId="24" fillId="0" borderId="0"/>
    <xf numFmtId="0" fontId="25" fillId="0" borderId="0"/>
  </cellStyleXfs>
  <cellXfs count="147">
    <xf numFmtId="0" fontId="0" fillId="0" borderId="0" xfId="0"/>
    <xf numFmtId="0" fontId="2" fillId="0" borderId="0" xfId="1"/>
    <xf numFmtId="0" fontId="15" fillId="6" borderId="28" xfId="1" applyFont="1" applyFill="1" applyBorder="1" applyAlignment="1" applyProtection="1">
      <alignment horizontal="center" vertical="center" wrapText="1"/>
      <protection locked="0"/>
    </xf>
    <xf numFmtId="0" fontId="6" fillId="5" borderId="0" xfId="3" applyFont="1" applyFill="1" applyAlignment="1" applyProtection="1">
      <alignment vertical="center" wrapText="1"/>
      <protection locked="0"/>
    </xf>
    <xf numFmtId="0" fontId="7" fillId="0" borderId="0" xfId="1" applyFont="1" applyAlignment="1">
      <alignment horizontal="center" vertical="center" wrapText="1"/>
    </xf>
    <xf numFmtId="49" fontId="13" fillId="0" borderId="0" xfId="14" applyNumberFormat="1" applyFont="1" applyAlignment="1">
      <alignment horizontal="center"/>
    </xf>
    <xf numFmtId="0" fontId="2" fillId="0" borderId="0" xfId="14"/>
    <xf numFmtId="0" fontId="2" fillId="0" borderId="0" xfId="1" applyAlignment="1" applyProtection="1">
      <alignment horizontal="right" vertical="center"/>
      <protection locked="0"/>
    </xf>
    <xf numFmtId="0" fontId="2" fillId="0" borderId="0" xfId="1" applyAlignment="1" applyProtection="1">
      <alignment vertical="center"/>
      <protection locked="0"/>
    </xf>
    <xf numFmtId="0" fontId="2" fillId="0" borderId="0" xfId="1" applyAlignment="1" applyProtection="1">
      <alignment horizontal="center" vertical="center"/>
      <protection locked="0"/>
    </xf>
    <xf numFmtId="0" fontId="7" fillId="0" borderId="0" xfId="1" applyFont="1" applyAlignment="1" applyProtection="1">
      <alignment vertical="center"/>
      <protection locked="0"/>
    </xf>
    <xf numFmtId="0" fontId="2" fillId="0" borderId="0" xfId="1" applyAlignment="1" applyProtection="1">
      <alignment horizontal="left" vertical="center"/>
      <protection locked="0"/>
    </xf>
    <xf numFmtId="0" fontId="2" fillId="0" borderId="0" xfId="1" applyAlignment="1" applyProtection="1">
      <alignment horizontal="centerContinuous" vertical="center"/>
      <protection locked="0"/>
    </xf>
    <xf numFmtId="0" fontId="9" fillId="0" borderId="0" xfId="1" applyFont="1" applyAlignment="1" applyProtection="1">
      <alignment horizontal="center" vertical="center" wrapText="1"/>
      <protection locked="0"/>
    </xf>
    <xf numFmtId="0" fontId="15" fillId="6" borderId="27" xfId="1" applyFont="1" applyFill="1" applyBorder="1" applyAlignment="1" applyProtection="1">
      <alignment horizontal="center" vertical="center"/>
      <protection locked="0"/>
    </xf>
    <xf numFmtId="0" fontId="15" fillId="6" borderId="28" xfId="1" applyFont="1" applyFill="1" applyBorder="1" applyAlignment="1" applyProtection="1">
      <alignment horizontal="center" vertical="center"/>
      <protection locked="0"/>
    </xf>
    <xf numFmtId="0" fontId="18" fillId="6" borderId="28" xfId="1" applyFont="1" applyFill="1" applyBorder="1" applyAlignment="1" applyProtection="1">
      <alignment horizontal="center" vertical="center" wrapText="1"/>
      <protection locked="0"/>
    </xf>
    <xf numFmtId="0" fontId="9" fillId="6" borderId="31" xfId="1" applyFont="1" applyFill="1" applyBorder="1" applyAlignment="1" applyProtection="1">
      <alignment horizontal="center" vertical="center" wrapText="1"/>
      <protection locked="0"/>
    </xf>
    <xf numFmtId="0" fontId="15" fillId="0" borderId="0" xfId="1" applyFont="1" applyAlignment="1" applyProtection="1">
      <alignment horizontal="center" vertical="center"/>
      <protection locked="0"/>
    </xf>
    <xf numFmtId="0" fontId="2" fillId="0" borderId="6" xfId="1" applyBorder="1" applyAlignment="1" applyProtection="1">
      <alignment horizontal="center" vertical="center"/>
      <protection locked="0"/>
    </xf>
    <xf numFmtId="0" fontId="9" fillId="0" borderId="7" xfId="1" applyFont="1" applyBorder="1" applyAlignment="1" applyProtection="1">
      <alignment vertical="center"/>
      <protection locked="0"/>
    </xf>
    <xf numFmtId="165" fontId="2" fillId="0" borderId="9" xfId="1" applyNumberFormat="1" applyBorder="1" applyAlignment="1" applyProtection="1">
      <alignment vertical="center"/>
      <protection locked="0"/>
    </xf>
    <xf numFmtId="165" fontId="2" fillId="0" borderId="10" xfId="1" applyNumberFormat="1" applyBorder="1" applyAlignment="1" applyProtection="1">
      <alignment vertical="center"/>
      <protection locked="0"/>
    </xf>
    <xf numFmtId="0" fontId="3" fillId="0" borderId="6" xfId="1" applyFont="1" applyBorder="1" applyAlignment="1" applyProtection="1">
      <alignment horizontal="center" vertical="center"/>
      <protection locked="0"/>
    </xf>
    <xf numFmtId="0" fontId="3" fillId="0" borderId="6" xfId="1" applyFont="1" applyBorder="1" applyAlignment="1" applyProtection="1">
      <alignment horizontal="left" vertical="center"/>
      <protection locked="0"/>
    </xf>
    <xf numFmtId="0" fontId="3" fillId="0" borderId="7" xfId="1" applyFont="1" applyBorder="1" applyAlignment="1" applyProtection="1">
      <alignment vertical="center"/>
      <protection locked="0"/>
    </xf>
    <xf numFmtId="0" fontId="3" fillId="0" borderId="13" xfId="1" applyFont="1" applyBorder="1" applyAlignment="1" applyProtection="1">
      <alignment horizontal="left" vertical="center"/>
      <protection locked="0"/>
    </xf>
    <xf numFmtId="0" fontId="2" fillId="0" borderId="13" xfId="1" applyBorder="1" applyAlignment="1" applyProtection="1">
      <alignment horizontal="center" vertical="center"/>
      <protection locked="0"/>
    </xf>
    <xf numFmtId="0" fontId="2" fillId="0" borderId="7" xfId="1" applyBorder="1" applyAlignment="1" applyProtection="1">
      <alignment vertical="center"/>
      <protection locked="0"/>
    </xf>
    <xf numFmtId="0" fontId="2" fillId="0" borderId="33" xfId="1" applyBorder="1" applyAlignment="1" applyProtection="1">
      <alignment horizontal="center" vertical="center"/>
      <protection locked="0"/>
    </xf>
    <xf numFmtId="0" fontId="3" fillId="0" borderId="33" xfId="1" applyFont="1" applyBorder="1" applyAlignment="1" applyProtection="1">
      <alignment horizontal="left" vertical="center"/>
      <protection locked="0"/>
    </xf>
    <xf numFmtId="0" fontId="2" fillId="0" borderId="7" xfId="1" applyBorder="1" applyAlignment="1" applyProtection="1">
      <alignment horizontal="left" vertical="center"/>
      <protection locked="0"/>
    </xf>
    <xf numFmtId="0" fontId="3" fillId="0" borderId="7" xfId="1" applyFont="1" applyBorder="1" applyAlignment="1" applyProtection="1">
      <alignment horizontal="right" vertical="center"/>
      <protection locked="0"/>
    </xf>
    <xf numFmtId="0" fontId="12" fillId="0" borderId="7" xfId="1" applyFont="1" applyBorder="1" applyAlignment="1" applyProtection="1">
      <alignment vertical="center"/>
      <protection locked="0"/>
    </xf>
    <xf numFmtId="0" fontId="2" fillId="0" borderId="7" xfId="1" applyBorder="1" applyAlignment="1" applyProtection="1">
      <alignment vertical="center" wrapText="1"/>
      <protection locked="0"/>
    </xf>
    <xf numFmtId="49" fontId="2" fillId="2" borderId="7" xfId="12" applyNumberFormat="1" applyFont="1" applyFill="1" applyBorder="1" applyAlignment="1" applyProtection="1">
      <alignment horizontal="left" vertical="center"/>
      <protection locked="0"/>
    </xf>
    <xf numFmtId="0" fontId="7" fillId="8" borderId="0" xfId="1" applyFont="1" applyFill="1" applyAlignment="1" applyProtection="1">
      <alignment vertical="center"/>
      <protection locked="0"/>
    </xf>
    <xf numFmtId="0" fontId="2" fillId="0" borderId="0" xfId="0" applyFont="1"/>
    <xf numFmtId="0" fontId="8" fillId="0" borderId="0" xfId="0" applyFont="1"/>
    <xf numFmtId="0" fontId="22" fillId="0" borderId="0" xfId="0" applyFont="1"/>
    <xf numFmtId="0" fontId="2" fillId="0" borderId="0" xfId="18" applyFont="1"/>
    <xf numFmtId="0" fontId="2" fillId="0" borderId="0" xfId="18" applyFont="1" applyBorder="1"/>
    <xf numFmtId="0" fontId="3" fillId="0" borderId="0" xfId="18" applyFont="1" applyBorder="1" applyAlignment="1">
      <alignment horizontal="center"/>
    </xf>
    <xf numFmtId="4" fontId="2" fillId="0" borderId="0" xfId="18" applyNumberFormat="1" applyFont="1" applyBorder="1"/>
    <xf numFmtId="0" fontId="2" fillId="0" borderId="0" xfId="18" applyFont="1" applyBorder="1" applyAlignment="1">
      <alignment wrapText="1"/>
    </xf>
    <xf numFmtId="0" fontId="2" fillId="0" borderId="0" xfId="18" applyFont="1" applyBorder="1" applyAlignment="1">
      <alignment vertical="top" wrapText="1"/>
    </xf>
    <xf numFmtId="0" fontId="26" fillId="0" borderId="0" xfId="1" applyFont="1" applyAlignment="1">
      <alignment horizontal="center" vertical="center" wrapText="1"/>
    </xf>
    <xf numFmtId="0" fontId="25" fillId="0" borderId="0" xfId="19" applyFont="1" applyBorder="1" applyAlignment="1">
      <alignment wrapText="1"/>
    </xf>
    <xf numFmtId="0" fontId="2" fillId="0" borderId="0" xfId="18" applyFont="1" applyBorder="1" applyAlignment="1" applyProtection="1">
      <alignment horizontal="center" vertical="center"/>
      <protection locked="0"/>
    </xf>
    <xf numFmtId="0" fontId="3" fillId="0" borderId="0" xfId="18" applyFont="1" applyBorder="1" applyAlignment="1">
      <alignment horizontal="center" vertical="center"/>
    </xf>
    <xf numFmtId="4" fontId="2" fillId="0" borderId="0" xfId="18" applyNumberFormat="1" applyFont="1" applyBorder="1" applyAlignment="1">
      <alignment horizontal="center" vertical="center"/>
    </xf>
    <xf numFmtId="0" fontId="2" fillId="0" borderId="0" xfId="18" applyFont="1" applyBorder="1" applyAlignment="1">
      <alignment horizontal="center" vertical="center"/>
    </xf>
    <xf numFmtId="0" fontId="6" fillId="0" borderId="0" xfId="3" applyFont="1" applyFill="1" applyAlignment="1" applyProtection="1">
      <alignment vertical="center" wrapText="1"/>
      <protection locked="0"/>
    </xf>
    <xf numFmtId="0" fontId="27" fillId="11" borderId="0" xfId="0" applyFont="1" applyFill="1" applyAlignment="1">
      <alignment horizontal="center" vertical="center" wrapText="1"/>
    </xf>
    <xf numFmtId="0" fontId="28" fillId="0" borderId="0" xfId="0" applyFont="1"/>
    <xf numFmtId="0" fontId="26" fillId="0" borderId="0" xfId="1" applyFont="1" applyAlignment="1" applyProtection="1">
      <alignment vertical="center"/>
      <protection locked="0"/>
    </xf>
    <xf numFmtId="0" fontId="23" fillId="9" borderId="36" xfId="0" applyFont="1" applyFill="1" applyBorder="1" applyAlignment="1">
      <alignment horizontal="center" vertical="center" wrapText="1"/>
    </xf>
    <xf numFmtId="0" fontId="23" fillId="9" borderId="29" xfId="0" applyFont="1" applyFill="1" applyBorder="1" applyAlignment="1">
      <alignment horizontal="center" vertical="center" wrapText="1"/>
    </xf>
    <xf numFmtId="4" fontId="26" fillId="4" borderId="9" xfId="1" applyNumberFormat="1" applyFont="1" applyFill="1" applyBorder="1" applyAlignment="1" applyProtection="1">
      <alignment horizontal="right" vertical="center"/>
      <protection locked="0"/>
    </xf>
    <xf numFmtId="4" fontId="26" fillId="4" borderId="9" xfId="1" applyNumberFormat="1" applyFont="1" applyFill="1" applyBorder="1" applyAlignment="1" applyProtection="1">
      <alignment vertical="center"/>
      <protection locked="0"/>
    </xf>
    <xf numFmtId="4" fontId="26" fillId="3" borderId="9" xfId="1" applyNumberFormat="1" applyFont="1" applyFill="1" applyBorder="1" applyAlignment="1" applyProtection="1">
      <alignment horizontal="right" vertical="center"/>
      <protection locked="0"/>
    </xf>
    <xf numFmtId="4" fontId="26" fillId="4" borderId="10" xfId="1" applyNumberFormat="1" applyFont="1" applyFill="1" applyBorder="1" applyAlignment="1" applyProtection="1">
      <alignment horizontal="right" vertical="center"/>
      <protection locked="0"/>
    </xf>
    <xf numFmtId="4" fontId="26" fillId="0" borderId="9" xfId="1" applyNumberFormat="1" applyFont="1" applyBorder="1" applyAlignment="1" applyProtection="1">
      <alignment horizontal="right" vertical="center"/>
      <protection locked="0"/>
    </xf>
    <xf numFmtId="4" fontId="26" fillId="3" borderId="17" xfId="12" applyNumberFormat="1" applyFont="1" applyFill="1" applyBorder="1" applyAlignment="1" applyProtection="1">
      <alignment horizontal="right" vertical="center"/>
      <protection locked="0"/>
    </xf>
    <xf numFmtId="4" fontId="26" fillId="0" borderId="10" xfId="1" applyNumberFormat="1" applyFont="1" applyBorder="1" applyAlignment="1" applyProtection="1">
      <alignment horizontal="right" vertical="center"/>
      <protection locked="0"/>
    </xf>
    <xf numFmtId="14" fontId="30" fillId="10" borderId="15" xfId="0" applyNumberFormat="1" applyFont="1" applyFill="1" applyBorder="1"/>
    <xf numFmtId="4" fontId="30" fillId="10" borderId="18" xfId="0" applyNumberFormat="1" applyFont="1" applyFill="1" applyBorder="1"/>
    <xf numFmtId="49" fontId="30" fillId="10" borderId="18" xfId="0" applyNumberFormat="1" applyFont="1" applyFill="1" applyBorder="1"/>
    <xf numFmtId="0" fontId="30" fillId="10" borderId="18" xfId="0" applyFont="1" applyFill="1" applyBorder="1"/>
    <xf numFmtId="0" fontId="9" fillId="6" borderId="8" xfId="1" applyFont="1" applyFill="1" applyBorder="1" applyAlignment="1" applyProtection="1">
      <alignment horizontal="center" vertical="center" wrapText="1"/>
      <protection locked="0"/>
    </xf>
    <xf numFmtId="0" fontId="9" fillId="6" borderId="9" xfId="1" applyFont="1" applyFill="1" applyBorder="1" applyAlignment="1" applyProtection="1">
      <alignment horizontal="center" vertical="center" wrapText="1"/>
      <protection locked="0"/>
    </xf>
    <xf numFmtId="4" fontId="26" fillId="4" borderId="7" xfId="1" applyNumberFormat="1" applyFont="1" applyFill="1" applyBorder="1" applyAlignment="1" applyProtection="1">
      <alignment horizontal="right" vertical="center"/>
      <protection locked="0"/>
    </xf>
    <xf numFmtId="4" fontId="26" fillId="0" borderId="7" xfId="1" applyNumberFormat="1" applyFont="1" applyBorder="1" applyAlignment="1" applyProtection="1">
      <alignment horizontal="right" vertical="center"/>
      <protection locked="0"/>
    </xf>
    <xf numFmtId="4" fontId="26" fillId="4" borderId="22" xfId="1" applyNumberFormat="1" applyFont="1" applyFill="1" applyBorder="1" applyAlignment="1" applyProtection="1">
      <alignment horizontal="right" vertical="center"/>
      <protection locked="0"/>
    </xf>
    <xf numFmtId="4" fontId="26" fillId="0" borderId="22" xfId="1" applyNumberFormat="1" applyFont="1" applyBorder="1" applyAlignment="1" applyProtection="1">
      <alignment horizontal="right" vertical="center"/>
      <protection locked="0"/>
    </xf>
    <xf numFmtId="4" fontId="26" fillId="4" borderId="22" xfId="1" applyNumberFormat="1" applyFont="1" applyFill="1" applyBorder="1" applyAlignment="1" applyProtection="1">
      <alignment vertical="center"/>
      <protection locked="0"/>
    </xf>
    <xf numFmtId="4" fontId="26" fillId="3" borderId="22" xfId="1" applyNumberFormat="1" applyFont="1" applyFill="1" applyBorder="1" applyAlignment="1" applyProtection="1">
      <alignment horizontal="right" vertical="center"/>
      <protection locked="0"/>
    </xf>
    <xf numFmtId="4" fontId="26" fillId="3" borderId="16" xfId="12" applyNumberFormat="1" applyFont="1" applyFill="1" applyBorder="1" applyAlignment="1" applyProtection="1">
      <alignment horizontal="right" vertical="center"/>
      <protection locked="0"/>
    </xf>
    <xf numFmtId="4" fontId="31" fillId="12" borderId="17" xfId="6" applyNumberFormat="1" applyFont="1" applyFill="1" applyBorder="1" applyAlignment="1">
      <alignment horizontal="right" vertical="center"/>
    </xf>
    <xf numFmtId="4" fontId="31" fillId="12" borderId="20" xfId="6" applyNumberFormat="1" applyFont="1" applyFill="1" applyBorder="1" applyAlignment="1">
      <alignment horizontal="right" vertical="center"/>
    </xf>
    <xf numFmtId="4" fontId="31" fillId="12" borderId="16" xfId="6" applyNumberFormat="1" applyFont="1" applyFill="1" applyBorder="1" applyAlignment="1">
      <alignment horizontal="right" vertical="center"/>
    </xf>
    <xf numFmtId="4" fontId="31" fillId="12" borderId="26" xfId="6" applyNumberFormat="1" applyFont="1" applyFill="1" applyBorder="1" applyAlignment="1">
      <alignment horizontal="right" vertical="center"/>
    </xf>
    <xf numFmtId="4" fontId="26" fillId="4" borderId="10" xfId="1" applyNumberFormat="1" applyFont="1" applyFill="1" applyBorder="1" applyAlignment="1" applyProtection="1">
      <alignment vertical="center"/>
      <protection locked="0"/>
    </xf>
    <xf numFmtId="0" fontId="2" fillId="0" borderId="0" xfId="1" applyBorder="1" applyAlignment="1" applyProtection="1">
      <alignment vertical="center"/>
      <protection locked="0"/>
    </xf>
    <xf numFmtId="0" fontId="19" fillId="0" borderId="0" xfId="1" applyFont="1" applyBorder="1" applyAlignment="1">
      <alignment horizontal="left" vertical="center" wrapText="1"/>
    </xf>
    <xf numFmtId="0" fontId="3" fillId="0" borderId="0" xfId="1" applyFont="1" applyBorder="1" applyAlignment="1" applyProtection="1">
      <alignment vertical="center"/>
      <protection locked="0"/>
    </xf>
    <xf numFmtId="4" fontId="26" fillId="3" borderId="16" xfId="1" applyNumberFormat="1" applyFont="1" applyFill="1" applyBorder="1" applyAlignment="1" applyProtection="1">
      <alignment horizontal="right" vertical="center"/>
      <protection locked="0"/>
    </xf>
    <xf numFmtId="4" fontId="26" fillId="3" borderId="17" xfId="1" applyNumberFormat="1" applyFont="1" applyFill="1" applyBorder="1" applyAlignment="1" applyProtection="1">
      <alignment horizontal="right" vertical="center"/>
      <protection locked="0"/>
    </xf>
    <xf numFmtId="4" fontId="26" fillId="4" borderId="26" xfId="1" applyNumberFormat="1" applyFont="1" applyFill="1" applyBorder="1" applyAlignment="1" applyProtection="1">
      <alignment horizontal="right" vertical="center"/>
      <protection locked="0"/>
    </xf>
    <xf numFmtId="4" fontId="26" fillId="4" borderId="26" xfId="12" applyNumberFormat="1" applyFont="1" applyFill="1" applyBorder="1" applyAlignment="1" applyProtection="1">
      <alignment horizontal="right" vertical="center"/>
      <protection locked="0"/>
    </xf>
    <xf numFmtId="4" fontId="31" fillId="12" borderId="37" xfId="6" applyNumberFormat="1" applyFont="1" applyFill="1" applyBorder="1" applyAlignment="1">
      <alignment horizontal="right" vertical="center"/>
    </xf>
    <xf numFmtId="4" fontId="31" fillId="12" borderId="38" xfId="6" applyNumberFormat="1" applyFont="1" applyFill="1" applyBorder="1" applyAlignment="1">
      <alignment horizontal="right" vertical="center"/>
    </xf>
    <xf numFmtId="4" fontId="31" fillId="12" borderId="15" xfId="6" applyNumberFormat="1" applyFont="1" applyFill="1" applyBorder="1" applyAlignment="1">
      <alignment horizontal="right" vertical="center"/>
    </xf>
    <xf numFmtId="4" fontId="29" fillId="0" borderId="38" xfId="1" applyNumberFormat="1" applyFont="1" applyBorder="1" applyAlignment="1" applyProtection="1">
      <alignment horizontal="right" vertical="center"/>
      <protection locked="0"/>
    </xf>
    <xf numFmtId="4" fontId="26" fillId="4" borderId="17" xfId="13" applyNumberFormat="1" applyFont="1" applyFill="1" applyBorder="1" applyAlignment="1" applyProtection="1">
      <alignment horizontal="right" vertical="center"/>
      <protection locked="0"/>
    </xf>
    <xf numFmtId="4" fontId="26" fillId="4" borderId="20" xfId="13" applyNumberFormat="1" applyFont="1" applyFill="1" applyBorder="1" applyAlignment="1" applyProtection="1">
      <alignment horizontal="right" vertical="center"/>
      <protection locked="0"/>
    </xf>
    <xf numFmtId="4" fontId="26" fillId="4" borderId="16" xfId="13" applyNumberFormat="1" applyFont="1" applyFill="1" applyBorder="1" applyAlignment="1" applyProtection="1">
      <alignment horizontal="right" vertical="center"/>
      <protection locked="0"/>
    </xf>
    <xf numFmtId="4" fontId="26" fillId="4" borderId="17" xfId="12" applyNumberFormat="1" applyFont="1" applyFill="1" applyBorder="1" applyAlignment="1" applyProtection="1">
      <alignment horizontal="right" vertical="center"/>
      <protection locked="0"/>
    </xf>
    <xf numFmtId="4" fontId="26" fillId="4" borderId="20" xfId="12" applyNumberFormat="1" applyFont="1" applyFill="1" applyBorder="1" applyAlignment="1" applyProtection="1">
      <alignment horizontal="right" vertical="center"/>
      <protection locked="0"/>
    </xf>
    <xf numFmtId="4" fontId="26" fillId="4" borderId="16" xfId="12" applyNumberFormat="1" applyFont="1" applyFill="1" applyBorder="1" applyAlignment="1" applyProtection="1">
      <alignment horizontal="right" vertical="center"/>
      <protection locked="0"/>
    </xf>
    <xf numFmtId="165" fontId="2" fillId="0" borderId="22" xfId="1" applyNumberFormat="1" applyBorder="1" applyAlignment="1" applyProtection="1">
      <alignment vertical="center"/>
      <protection locked="0"/>
    </xf>
    <xf numFmtId="0" fontId="2" fillId="0" borderId="39" xfId="1" applyBorder="1" applyAlignment="1" applyProtection="1">
      <alignment horizontal="center" vertical="center"/>
      <protection locked="0"/>
    </xf>
    <xf numFmtId="0" fontId="9" fillId="0" borderId="1" xfId="1" applyFont="1" applyBorder="1" applyAlignment="1" applyProtection="1">
      <alignment vertical="center"/>
      <protection locked="0"/>
    </xf>
    <xf numFmtId="0" fontId="9" fillId="0" borderId="40" xfId="1" applyFont="1" applyBorder="1" applyAlignment="1" applyProtection="1">
      <alignment horizontal="center" vertical="center"/>
      <protection locked="0"/>
    </xf>
    <xf numFmtId="0" fontId="9" fillId="0" borderId="41" xfId="1" applyFont="1" applyBorder="1" applyAlignment="1" applyProtection="1">
      <alignment horizontal="center" vertical="center"/>
      <protection locked="0"/>
    </xf>
    <xf numFmtId="0" fontId="2" fillId="7" borderId="18" xfId="1" applyFill="1" applyBorder="1" applyAlignment="1" applyProtection="1">
      <alignment horizontal="center" vertical="center"/>
      <protection locked="0"/>
    </xf>
    <xf numFmtId="0" fontId="2" fillId="0" borderId="41" xfId="1" applyBorder="1" applyAlignment="1" applyProtection="1">
      <alignment horizontal="center" vertical="center"/>
      <protection locked="0"/>
    </xf>
    <xf numFmtId="0" fontId="2" fillId="7" borderId="43" xfId="1" applyFill="1" applyBorder="1" applyAlignment="1" applyProtection="1">
      <alignment horizontal="center" vertical="center"/>
      <protection locked="0"/>
    </xf>
    <xf numFmtId="0" fontId="2" fillId="0" borderId="41" xfId="1" applyBorder="1" applyAlignment="1" applyProtection="1">
      <alignment vertical="center"/>
      <protection locked="0"/>
    </xf>
    <xf numFmtId="0" fontId="26" fillId="0" borderId="0" xfId="1" applyFont="1" applyAlignment="1" applyProtection="1">
      <alignment horizontal="center" vertical="center"/>
      <protection locked="0"/>
    </xf>
    <xf numFmtId="0" fontId="26" fillId="0" borderId="0" xfId="1" applyFont="1" applyBorder="1" applyAlignment="1" applyProtection="1">
      <alignment horizontal="center" vertical="center" wrapText="1"/>
      <protection locked="0"/>
    </xf>
    <xf numFmtId="0" fontId="3" fillId="7" borderId="14" xfId="1" applyFont="1" applyFill="1" applyBorder="1" applyAlignment="1" applyProtection="1">
      <alignment horizontal="left" vertical="center"/>
      <protection locked="0"/>
    </xf>
    <xf numFmtId="0" fontId="3" fillId="7" borderId="21" xfId="1" applyFont="1" applyFill="1" applyBorder="1" applyAlignment="1" applyProtection="1">
      <alignment horizontal="left" vertical="center"/>
      <protection locked="0"/>
    </xf>
    <xf numFmtId="0" fontId="17" fillId="0" borderId="0" xfId="1" applyFont="1" applyAlignment="1" applyProtection="1">
      <alignment horizontal="center" vertical="center"/>
      <protection locked="0"/>
    </xf>
    <xf numFmtId="0" fontId="9" fillId="6" borderId="29" xfId="1" applyFont="1" applyFill="1" applyBorder="1" applyAlignment="1" applyProtection="1">
      <alignment horizontal="center" vertical="center" wrapText="1"/>
      <protection locked="0"/>
    </xf>
    <xf numFmtId="0" fontId="9" fillId="6" borderId="13" xfId="1" applyFont="1" applyFill="1" applyBorder="1" applyAlignment="1" applyProtection="1">
      <alignment horizontal="center" vertical="center" wrapText="1"/>
      <protection locked="0"/>
    </xf>
    <xf numFmtId="0" fontId="9" fillId="6" borderId="1" xfId="1" applyFont="1" applyFill="1" applyBorder="1" applyAlignment="1" applyProtection="1">
      <alignment horizontal="center" vertical="center" wrapText="1"/>
      <protection locked="0"/>
    </xf>
    <xf numFmtId="0" fontId="15" fillId="6" borderId="30" xfId="1" applyFont="1" applyFill="1" applyBorder="1" applyAlignment="1" applyProtection="1">
      <alignment horizontal="center" vertical="center" wrapText="1"/>
      <protection locked="0"/>
    </xf>
    <xf numFmtId="0" fontId="9" fillId="6" borderId="7" xfId="1" applyFont="1" applyFill="1" applyBorder="1" applyAlignment="1" applyProtection="1">
      <alignment horizontal="center" vertical="center" wrapText="1"/>
      <protection locked="0"/>
    </xf>
    <xf numFmtId="0" fontId="15" fillId="6" borderId="22" xfId="1" applyFont="1" applyFill="1" applyBorder="1" applyAlignment="1" applyProtection="1">
      <alignment horizontal="center" vertical="center" wrapText="1"/>
      <protection locked="0"/>
    </xf>
    <xf numFmtId="0" fontId="9" fillId="6" borderId="11" xfId="1" applyFont="1" applyFill="1" applyBorder="1" applyAlignment="1" applyProtection="1">
      <alignment horizontal="center" vertical="center" wrapText="1"/>
      <protection locked="0"/>
    </xf>
    <xf numFmtId="0" fontId="9" fillId="6" borderId="9" xfId="1" applyFont="1" applyFill="1" applyBorder="1" applyAlignment="1" applyProtection="1">
      <alignment horizontal="center" vertical="center" wrapText="1"/>
      <protection locked="0"/>
    </xf>
    <xf numFmtId="0" fontId="14" fillId="6" borderId="11" xfId="1" applyFont="1" applyFill="1" applyBorder="1" applyAlignment="1" applyProtection="1">
      <alignment horizontal="center" vertical="center" wrapText="1"/>
      <protection locked="0"/>
    </xf>
    <xf numFmtId="0" fontId="14" fillId="6" borderId="9" xfId="1" applyFont="1" applyFill="1" applyBorder="1" applyAlignment="1" applyProtection="1">
      <alignment horizontal="center" vertical="center" wrapText="1"/>
      <protection locked="0"/>
    </xf>
    <xf numFmtId="0" fontId="9" fillId="6" borderId="2"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wrapText="1"/>
      <protection locked="0"/>
    </xf>
    <xf numFmtId="0" fontId="9" fillId="6" borderId="4" xfId="1" applyFont="1" applyFill="1" applyBorder="1" applyAlignment="1" applyProtection="1">
      <alignment horizontal="center" vertical="center" wrapText="1"/>
      <protection locked="0"/>
    </xf>
    <xf numFmtId="0" fontId="3" fillId="6" borderId="11" xfId="1" applyFont="1" applyFill="1" applyBorder="1" applyAlignment="1" applyProtection="1">
      <alignment horizontal="center" vertical="center" wrapText="1"/>
      <protection locked="0"/>
    </xf>
    <xf numFmtId="0" fontId="3" fillId="6" borderId="12" xfId="1" applyFont="1" applyFill="1" applyBorder="1" applyAlignment="1" applyProtection="1">
      <alignment horizontal="center" vertical="center" wrapText="1"/>
      <protection locked="0"/>
    </xf>
    <xf numFmtId="0" fontId="9" fillId="6" borderId="5" xfId="1" applyFont="1" applyFill="1" applyBorder="1" applyAlignment="1" applyProtection="1">
      <alignment horizontal="center" vertical="center" wrapText="1"/>
      <protection locked="0"/>
    </xf>
    <xf numFmtId="0" fontId="9" fillId="6" borderId="10" xfId="1" applyFont="1" applyFill="1" applyBorder="1" applyAlignment="1" applyProtection="1">
      <alignment horizontal="center" vertical="center" wrapText="1"/>
      <protection locked="0"/>
    </xf>
    <xf numFmtId="0" fontId="9" fillId="6" borderId="8" xfId="1" applyFont="1" applyFill="1" applyBorder="1" applyAlignment="1" applyProtection="1">
      <alignment horizontal="center" vertical="center" wrapText="1"/>
      <protection locked="0"/>
    </xf>
    <xf numFmtId="0" fontId="9" fillId="6" borderId="19" xfId="1" applyFont="1" applyFill="1" applyBorder="1" applyAlignment="1" applyProtection="1">
      <alignment horizontal="center" vertical="center" wrapText="1"/>
      <protection locked="0"/>
    </xf>
    <xf numFmtId="0" fontId="9" fillId="6" borderId="25" xfId="1" applyFont="1" applyFill="1" applyBorder="1" applyAlignment="1" applyProtection="1">
      <alignment horizontal="center" vertical="center" wrapText="1"/>
      <protection locked="0"/>
    </xf>
    <xf numFmtId="0" fontId="7" fillId="0" borderId="0" xfId="1" applyFont="1" applyAlignment="1" applyProtection="1">
      <alignment horizontal="left" vertical="center"/>
      <protection locked="0"/>
    </xf>
    <xf numFmtId="0" fontId="7" fillId="8" borderId="0" xfId="1" applyFont="1" applyFill="1" applyAlignment="1" applyProtection="1">
      <alignment horizontal="left" vertical="center"/>
      <protection locked="0"/>
    </xf>
    <xf numFmtId="0" fontId="3" fillId="7" borderId="32" xfId="1" applyFont="1" applyFill="1" applyBorder="1" applyAlignment="1" applyProtection="1">
      <alignment horizontal="left" vertical="center"/>
      <protection locked="0"/>
    </xf>
    <xf numFmtId="0" fontId="2" fillId="7" borderId="20" xfId="1" applyFill="1" applyBorder="1" applyAlignment="1" applyProtection="1">
      <alignment horizontal="left" vertical="center"/>
      <protection locked="0"/>
    </xf>
    <xf numFmtId="0" fontId="2" fillId="6" borderId="9" xfId="1" applyFill="1" applyBorder="1" applyAlignment="1" applyProtection="1">
      <alignment horizontal="center" vertical="center" wrapText="1"/>
      <protection locked="0"/>
    </xf>
    <xf numFmtId="0" fontId="15" fillId="6" borderId="23" xfId="1" applyFont="1" applyFill="1" applyBorder="1" applyAlignment="1" applyProtection="1">
      <alignment horizontal="center" vertical="center"/>
      <protection locked="0"/>
    </xf>
    <xf numFmtId="0" fontId="15" fillId="6" borderId="24" xfId="1" applyFont="1" applyFill="1" applyBorder="1" applyAlignment="1" applyProtection="1">
      <alignment horizontal="center" vertical="center"/>
      <protection locked="0"/>
    </xf>
    <xf numFmtId="0" fontId="3" fillId="0" borderId="34" xfId="1" applyFont="1" applyBorder="1" applyAlignment="1" applyProtection="1">
      <alignment vertical="center"/>
      <protection locked="0"/>
    </xf>
    <xf numFmtId="0" fontId="3" fillId="0" borderId="42" xfId="1" applyFont="1" applyBorder="1" applyAlignment="1" applyProtection="1">
      <alignment vertical="center"/>
      <protection locked="0"/>
    </xf>
    <xf numFmtId="0" fontId="3" fillId="7" borderId="35" xfId="1" applyFont="1" applyFill="1" applyBorder="1" applyAlignment="1" applyProtection="1">
      <alignment horizontal="left" vertical="center"/>
      <protection locked="0"/>
    </xf>
    <xf numFmtId="0" fontId="2" fillId="7" borderId="23" xfId="1" applyFill="1" applyBorder="1" applyAlignment="1" applyProtection="1">
      <alignment horizontal="left" vertical="center"/>
      <protection locked="0"/>
    </xf>
    <xf numFmtId="49" fontId="21" fillId="0" borderId="0" xfId="14" applyNumberFormat="1" applyFont="1" applyAlignment="1">
      <alignment horizontal="center"/>
    </xf>
    <xf numFmtId="49" fontId="13" fillId="0" borderId="0" xfId="14" applyNumberFormat="1" applyFont="1" applyAlignment="1">
      <alignment horizontal="center"/>
    </xf>
  </cellXfs>
  <cellStyles count="20">
    <cellStyle name="Lien hypertexte 2" xfId="2" xr:uid="{CE60BA5F-1AAD-4F0D-B880-A2E71B247EAE}"/>
    <cellStyle name="Lien hypertexte 3" xfId="8" xr:uid="{D158F91E-0FA1-49CE-997E-9C1705219B90}"/>
    <cellStyle name="Milliers 2" xfId="4" xr:uid="{1A42635A-7CFC-4688-AA53-13B0F6D58857}"/>
    <cellStyle name="Milliers 3" xfId="9" xr:uid="{43F838D9-83DF-4995-883F-240570898F28}"/>
    <cellStyle name="Milliers 4" xfId="11" xr:uid="{271E110A-8542-400D-8D0D-E8915ABAA03B}"/>
    <cellStyle name="Milliers 5" xfId="12" xr:uid="{32F4F5D0-E22A-48AF-A8B3-0F1A8C086C91}"/>
    <cellStyle name="Monétaire 2" xfId="10" xr:uid="{93BB4AF6-CF06-4D5A-8E88-464854AB1FEB}"/>
    <cellStyle name="Monétaire 2 2" xfId="13" xr:uid="{8B92358A-1287-484B-BC20-F6C4D4B5C67F}"/>
    <cellStyle name="Normal" xfId="0" builtinId="0"/>
    <cellStyle name="Normal 2" xfId="1" xr:uid="{24B7AAC9-778A-4D50-89B1-D33BA67A70E5}"/>
    <cellStyle name="Normal 2 4" xfId="6" xr:uid="{C40D1D91-6D08-40AA-B3AB-7F05244FBC6A}"/>
    <cellStyle name="Normal 2 5" xfId="7" xr:uid="{635CA773-1697-4995-BE6F-850C082C3899}"/>
    <cellStyle name="Normal 3" xfId="5" xr:uid="{C3CCCD5C-A426-4632-BBDE-F3E4F48672D5}"/>
    <cellStyle name="Normal 3 2" xfId="14" xr:uid="{38FC7796-3F8E-47BD-B4E7-3675B877CF5A}"/>
    <cellStyle name="Normal 3 3" xfId="17" xr:uid="{17B887F2-785F-4837-8A59-A232E76E2B66}"/>
    <cellStyle name="Normal 4" xfId="15" xr:uid="{91E2C5CB-13DC-4A64-B0C5-6A6E5221CC91}"/>
    <cellStyle name="Normal 5" xfId="16" xr:uid="{CBE44239-8EFD-4682-9996-C0532CB3AC80}"/>
    <cellStyle name="Normal 6" xfId="18" xr:uid="{8105336E-3C68-4942-877A-158666EB6CDE}"/>
    <cellStyle name="Normal_06 - Taxe foncière sur les propriétés bâties" xfId="19" xr:uid="{127E5DB8-7A5D-4728-92C2-1339E512BDB7}"/>
    <cellStyle name="Normal_FVbis2005  I  Bilan ataf1modif" xfId="3" xr:uid="{61259486-4E73-440A-A402-9A20723A7D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40" Type="http://schemas.microsoft.com/office/2017/10/relationships/person" Target="persons/person.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s)"/>
      <sheetName val="1.3 Consolidation"/>
      <sheetName val="1.4 Info spé. soc.coordi"/>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61_163" refersTo="='2.2 Passif'!$F$46"/>
      <definedName name="_162" refersTo="='2.2 Passif'!$F$45"/>
      <definedName name="_1641" refersTo="='2.2 Passif'!$F$48"/>
      <definedName name="_1642" refersTo="='2.2 Passif'!$F$49"/>
      <definedName name="_1643" refersTo="='2.2 Passif'!$F$50"/>
      <definedName name="_165" refersTo="='2.2 Passif'!$F$52"/>
      <definedName name="_168" refersTo="='2.2 Passif'!$F$55"/>
      <definedName name="_1688" refersTo="='2.2 Passif'!$F$58"/>
      <definedName name="_1688p" refersTo="='2.2 Passif'!$H$58"/>
      <definedName name="_17" refersTo="='2.2 Passif'!$F$56"/>
      <definedName name="_519" refersTo="='2.2 Passif'!$F$57"/>
      <definedName name="_P4_P" refersTo="='2.2 Passif'!$G$44"/>
      <definedName name="_P4_Pp" refersTo="='2.2 Passif'!$H$44"/>
    </definedNames>
    <sheetDataSet>
      <sheetData sheetId="0"/>
      <sheetData sheetId="1">
        <row r="44">
          <cell r="G44">
            <v>0</v>
          </cell>
          <cell r="H44">
            <v>0</v>
          </cell>
        </row>
        <row r="45">
          <cell r="F45"/>
        </row>
        <row r="46">
          <cell r="F46"/>
        </row>
        <row r="48">
          <cell r="F48"/>
        </row>
        <row r="49">
          <cell r="F49"/>
        </row>
        <row r="50">
          <cell r="F50"/>
        </row>
        <row r="52">
          <cell r="F52"/>
        </row>
        <row r="55">
          <cell r="F55"/>
        </row>
        <row r="56">
          <cell r="F56"/>
        </row>
        <row r="57">
          <cell r="F57"/>
        </row>
        <row r="58">
          <cell r="F58"/>
          <cell r="H58"/>
        </row>
      </sheetData>
      <sheetData sheetId="2"/>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maxime.amisse" id="{5F1EA340-DDCC-4032-BC5F-19960C601BF6}" userId="S::maxime.amisse_developpement-durable.gouv.fr#ext#@unionhabitat.onmicrosoft.com::85097c42-9789-4640-b216-7b015481368a"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98A2-9FF0-4B19-A8C7-DD34C47F610A}">
  <sheetPr>
    <tabColor theme="9" tint="0.79998168889431442"/>
  </sheetPr>
  <dimension ref="A1:V72"/>
  <sheetViews>
    <sheetView showGridLines="0" zoomScale="85" zoomScaleNormal="85" zoomScaleSheetLayoutView="50" workbookViewId="0">
      <selection activeCell="B14" sqref="B14"/>
    </sheetView>
  </sheetViews>
  <sheetFormatPr baseColWidth="10" defaultColWidth="11.33203125" defaultRowHeight="12.5"/>
  <cols>
    <col min="1" max="1" width="12" style="8" customWidth="1"/>
    <col min="2" max="2" width="62.08203125" style="8" customWidth="1"/>
    <col min="3" max="3" width="1.75" style="9" customWidth="1"/>
    <col min="4" max="4" width="14.5" style="8" customWidth="1"/>
    <col min="5" max="5" width="17" style="8" customWidth="1"/>
    <col min="6" max="6" width="12.58203125" style="8" customWidth="1"/>
    <col min="7" max="7" width="12.83203125" style="8" customWidth="1"/>
    <col min="8" max="8" width="12.33203125" style="8" customWidth="1"/>
    <col min="9" max="9" width="12.83203125" style="8" customWidth="1"/>
    <col min="10" max="10" width="12.5" style="8" customWidth="1"/>
    <col min="11" max="11" width="10.33203125" style="8" customWidth="1"/>
    <col min="12" max="12" width="11.25" style="8" customWidth="1"/>
    <col min="13" max="14" width="11.08203125" style="8" customWidth="1"/>
    <col min="15" max="15" width="10.25" style="8" customWidth="1"/>
    <col min="16" max="16" width="11.58203125" style="8" customWidth="1"/>
    <col min="17" max="17" width="11.33203125" style="8" customWidth="1"/>
    <col min="18" max="18" width="11.75" style="8" customWidth="1"/>
    <col min="19" max="19" width="10.75" style="8" customWidth="1"/>
    <col min="20" max="20" width="9.83203125" style="8" customWidth="1"/>
    <col min="21" max="21" width="11.33203125" style="8" bestFit="1" customWidth="1"/>
    <col min="22" max="22" width="9.25" style="8" customWidth="1"/>
    <col min="23" max="23" width="9.83203125" style="8" customWidth="1"/>
    <col min="24" max="24" width="24.75" style="8" customWidth="1"/>
    <col min="25" max="16384" width="11.33203125" style="8"/>
  </cols>
  <sheetData>
    <row r="1" spans="1:22" ht="36" customHeight="1">
      <c r="A1" s="3" t="str" cm="1">
        <f t="array" ref="A1">[1]!_nom</f>
        <v>TEXTAREA_</v>
      </c>
      <c r="B1" s="52"/>
      <c r="P1" s="109" t="s">
        <v>104</v>
      </c>
      <c r="Q1" s="109"/>
      <c r="S1" s="110" t="s">
        <v>1</v>
      </c>
      <c r="T1" s="110"/>
      <c r="U1" s="55"/>
    </row>
    <row r="2" spans="1:22" ht="33" customHeight="1">
      <c r="B2" s="113" t="s">
        <v>103</v>
      </c>
      <c r="C2" s="113"/>
      <c r="D2" s="113"/>
      <c r="E2" s="113"/>
      <c r="F2" s="113"/>
      <c r="G2" s="113"/>
      <c r="H2" s="113"/>
      <c r="I2" s="113"/>
      <c r="J2" s="113"/>
      <c r="K2" s="113"/>
      <c r="L2" s="113"/>
      <c r="M2" s="113"/>
      <c r="N2" s="113"/>
      <c r="O2" s="113"/>
      <c r="P2" s="113"/>
      <c r="Q2" s="113"/>
      <c r="R2" s="113"/>
      <c r="S2" s="113"/>
    </row>
    <row r="3" spans="1:22" ht="5.25" customHeight="1" thickBot="1">
      <c r="A3" s="11"/>
      <c r="B3" s="12"/>
      <c r="D3" s="12"/>
      <c r="E3" s="12"/>
      <c r="F3" s="12"/>
      <c r="G3" s="12"/>
      <c r="H3" s="12"/>
      <c r="I3" s="12"/>
      <c r="J3" s="12"/>
      <c r="K3" s="12"/>
      <c r="L3" s="12"/>
      <c r="M3" s="12"/>
      <c r="N3" s="12"/>
      <c r="O3" s="12"/>
      <c r="P3" s="7"/>
    </row>
    <row r="4" spans="1:22" s="13" customFormat="1" ht="15" customHeight="1">
      <c r="A4" s="114" t="s">
        <v>2</v>
      </c>
      <c r="B4" s="116" t="s">
        <v>12</v>
      </c>
      <c r="C4" s="117"/>
      <c r="D4" s="120" t="s">
        <v>13</v>
      </c>
      <c r="E4" s="122" t="s">
        <v>14</v>
      </c>
      <c r="F4" s="124" t="s">
        <v>15</v>
      </c>
      <c r="G4" s="125"/>
      <c r="H4" s="125"/>
      <c r="I4" s="126"/>
      <c r="J4" s="124" t="s">
        <v>16</v>
      </c>
      <c r="K4" s="125"/>
      <c r="L4" s="125"/>
      <c r="M4" s="125"/>
      <c r="N4" s="125"/>
      <c r="O4" s="126"/>
      <c r="P4" s="120" t="s">
        <v>17</v>
      </c>
      <c r="Q4" s="127" t="s">
        <v>18</v>
      </c>
      <c r="R4" s="127"/>
      <c r="S4" s="127"/>
      <c r="T4" s="127"/>
      <c r="U4" s="120" t="s">
        <v>19</v>
      </c>
      <c r="V4" s="129" t="s">
        <v>20</v>
      </c>
    </row>
    <row r="5" spans="1:22" s="13" customFormat="1" ht="24.75" customHeight="1">
      <c r="A5" s="115"/>
      <c r="B5" s="118"/>
      <c r="C5" s="119"/>
      <c r="D5" s="121"/>
      <c r="E5" s="123"/>
      <c r="F5" s="131" t="s">
        <v>21</v>
      </c>
      <c r="G5" s="132" t="s">
        <v>22</v>
      </c>
      <c r="H5" s="133"/>
      <c r="I5" s="131" t="s">
        <v>11</v>
      </c>
      <c r="J5" s="132" t="s">
        <v>21</v>
      </c>
      <c r="K5" s="133"/>
      <c r="L5" s="132" t="s">
        <v>22</v>
      </c>
      <c r="M5" s="133"/>
      <c r="N5" s="132" t="s">
        <v>11</v>
      </c>
      <c r="O5" s="133"/>
      <c r="P5" s="121"/>
      <c r="Q5" s="128"/>
      <c r="R5" s="128"/>
      <c r="S5" s="128"/>
      <c r="T5" s="128"/>
      <c r="U5" s="138"/>
      <c r="V5" s="130"/>
    </row>
    <row r="6" spans="1:22" s="13" customFormat="1" ht="111.65" customHeight="1">
      <c r="A6" s="115"/>
      <c r="B6" s="118"/>
      <c r="C6" s="119"/>
      <c r="D6" s="121"/>
      <c r="E6" s="123"/>
      <c r="F6" s="121"/>
      <c r="G6" s="70" t="s">
        <v>23</v>
      </c>
      <c r="H6" s="70" t="s">
        <v>24</v>
      </c>
      <c r="I6" s="121"/>
      <c r="J6" s="69" t="s">
        <v>25</v>
      </c>
      <c r="K6" s="69" t="s">
        <v>26</v>
      </c>
      <c r="L6" s="69" t="s">
        <v>25</v>
      </c>
      <c r="M6" s="69" t="s">
        <v>26</v>
      </c>
      <c r="N6" s="69" t="s">
        <v>25</v>
      </c>
      <c r="O6" s="69" t="s">
        <v>26</v>
      </c>
      <c r="P6" s="121"/>
      <c r="Q6" s="69" t="s">
        <v>27</v>
      </c>
      <c r="R6" s="69" t="s">
        <v>28</v>
      </c>
      <c r="S6" s="69" t="s">
        <v>29</v>
      </c>
      <c r="T6" s="69" t="s">
        <v>30</v>
      </c>
      <c r="U6" s="138"/>
      <c r="V6" s="130"/>
    </row>
    <row r="7" spans="1:22" s="18" customFormat="1" ht="23.5" thickBot="1">
      <c r="A7" s="14">
        <v>1</v>
      </c>
      <c r="B7" s="139">
        <v>2</v>
      </c>
      <c r="C7" s="140"/>
      <c r="D7" s="15">
        <v>3</v>
      </c>
      <c r="E7" s="16">
        <v>4</v>
      </c>
      <c r="F7" s="15">
        <v>5</v>
      </c>
      <c r="G7" s="15">
        <v>6</v>
      </c>
      <c r="H7" s="15">
        <v>7</v>
      </c>
      <c r="I7" s="15" t="s">
        <v>153</v>
      </c>
      <c r="J7" s="15">
        <v>9</v>
      </c>
      <c r="K7" s="15">
        <v>10</v>
      </c>
      <c r="L7" s="15">
        <v>11</v>
      </c>
      <c r="M7" s="15">
        <v>12</v>
      </c>
      <c r="N7" s="15">
        <v>13</v>
      </c>
      <c r="O7" s="15">
        <v>14</v>
      </c>
      <c r="P7" s="2" t="s">
        <v>31</v>
      </c>
      <c r="Q7" s="15">
        <v>16</v>
      </c>
      <c r="R7" s="15">
        <v>17</v>
      </c>
      <c r="S7" s="15">
        <v>18</v>
      </c>
      <c r="T7" s="15">
        <v>19</v>
      </c>
      <c r="U7" s="15">
        <v>20</v>
      </c>
      <c r="V7" s="17">
        <v>21</v>
      </c>
    </row>
    <row r="8" spans="1:22" ht="13" thickBot="1">
      <c r="A8" s="101"/>
      <c r="B8" s="102" t="s">
        <v>32</v>
      </c>
      <c r="C8" s="103"/>
      <c r="D8" s="100"/>
      <c r="E8" s="21"/>
      <c r="F8" s="21"/>
      <c r="G8" s="21"/>
      <c r="H8" s="21"/>
      <c r="I8" s="21"/>
      <c r="J8" s="21"/>
      <c r="K8" s="21"/>
      <c r="L8" s="21"/>
      <c r="M8" s="21"/>
      <c r="N8" s="21"/>
      <c r="O8" s="21"/>
      <c r="P8" s="21"/>
      <c r="Q8" s="21"/>
      <c r="R8" s="21"/>
      <c r="S8" s="21"/>
      <c r="T8" s="21"/>
      <c r="U8" s="21"/>
      <c r="V8" s="22"/>
    </row>
    <row r="9" spans="1:22" ht="13">
      <c r="A9" s="23">
        <v>16712</v>
      </c>
      <c r="B9" s="20" t="s">
        <v>33</v>
      </c>
      <c r="C9" s="104"/>
      <c r="D9" s="73"/>
      <c r="E9" s="58"/>
      <c r="F9" s="58"/>
      <c r="G9" s="58"/>
      <c r="H9" s="71"/>
      <c r="I9" s="90">
        <f t="shared" ref="I9:I29" si="0">F9+G9-H9</f>
        <v>0</v>
      </c>
      <c r="J9" s="73"/>
      <c r="K9" s="58"/>
      <c r="L9" s="58"/>
      <c r="M9" s="58"/>
      <c r="N9" s="58"/>
      <c r="O9" s="71"/>
      <c r="P9" s="90">
        <f>I9-N9-O9</f>
        <v>0</v>
      </c>
      <c r="Q9" s="75"/>
      <c r="R9" s="59"/>
      <c r="S9" s="59"/>
      <c r="T9" s="59"/>
      <c r="U9" s="59"/>
      <c r="V9" s="82"/>
    </row>
    <row r="10" spans="1:22" ht="13.5" thickBot="1">
      <c r="A10" s="23">
        <v>1673</v>
      </c>
      <c r="B10" s="20" t="s">
        <v>34</v>
      </c>
      <c r="C10" s="104"/>
      <c r="D10" s="73"/>
      <c r="E10" s="58"/>
      <c r="F10" s="58"/>
      <c r="G10" s="58"/>
      <c r="H10" s="71"/>
      <c r="I10" s="91">
        <f t="shared" si="0"/>
        <v>0</v>
      </c>
      <c r="J10" s="73"/>
      <c r="K10" s="58"/>
      <c r="L10" s="58"/>
      <c r="M10" s="58"/>
      <c r="N10" s="58"/>
      <c r="O10" s="71"/>
      <c r="P10" s="91">
        <f>I10-N10-O10</f>
        <v>0</v>
      </c>
      <c r="Q10" s="75"/>
      <c r="R10" s="59"/>
      <c r="S10" s="59"/>
      <c r="T10" s="59"/>
      <c r="U10" s="59"/>
      <c r="V10" s="82"/>
    </row>
    <row r="11" spans="1:22" ht="22.5" customHeight="1" thickBot="1">
      <c r="A11" s="136" t="s">
        <v>35</v>
      </c>
      <c r="B11" s="137"/>
      <c r="C11" s="105"/>
      <c r="D11" s="80">
        <f>D9+D10</f>
        <v>0</v>
      </c>
      <c r="E11" s="78">
        <f>E9+E10</f>
        <v>0</v>
      </c>
      <c r="F11" s="78">
        <f>F9+F10</f>
        <v>0</v>
      </c>
      <c r="G11" s="78">
        <f>G9+G10</f>
        <v>0</v>
      </c>
      <c r="H11" s="79">
        <f>H9+H10</f>
        <v>0</v>
      </c>
      <c r="I11" s="92">
        <f t="shared" si="0"/>
        <v>0</v>
      </c>
      <c r="J11" s="80">
        <f t="shared" ref="J11:O11" si="1">J9+J10</f>
        <v>0</v>
      </c>
      <c r="K11" s="78">
        <f t="shared" si="1"/>
        <v>0</v>
      </c>
      <c r="L11" s="78">
        <f t="shared" si="1"/>
        <v>0</v>
      </c>
      <c r="M11" s="78">
        <f t="shared" si="1"/>
        <v>0</v>
      </c>
      <c r="N11" s="78">
        <f t="shared" si="1"/>
        <v>0</v>
      </c>
      <c r="O11" s="79">
        <f t="shared" si="1"/>
        <v>0</v>
      </c>
      <c r="P11" s="92">
        <f>I11-N11-O11</f>
        <v>0</v>
      </c>
      <c r="Q11" s="80">
        <f>Q9+Q10</f>
        <v>0</v>
      </c>
      <c r="R11" s="78">
        <f t="shared" ref="R11:S11" si="2">R9+R10</f>
        <v>0</v>
      </c>
      <c r="S11" s="78">
        <f t="shared" si="2"/>
        <v>0</v>
      </c>
      <c r="T11" s="78">
        <f>T9+T10</f>
        <v>0</v>
      </c>
      <c r="U11" s="78">
        <f>U9+U10</f>
        <v>0</v>
      </c>
      <c r="V11" s="81">
        <f>V9+V10</f>
        <v>0</v>
      </c>
    </row>
    <row r="12" spans="1:22" ht="15" customHeight="1">
      <c r="A12" s="24">
        <v>162</v>
      </c>
      <c r="B12" s="25" t="s">
        <v>3</v>
      </c>
      <c r="C12" s="106"/>
      <c r="D12" s="73"/>
      <c r="E12" s="58"/>
      <c r="F12" s="58"/>
      <c r="G12" s="58"/>
      <c r="H12" s="71"/>
      <c r="I12" s="91">
        <f t="shared" si="0"/>
        <v>0</v>
      </c>
      <c r="J12" s="73"/>
      <c r="K12" s="58"/>
      <c r="L12" s="58"/>
      <c r="M12" s="58"/>
      <c r="N12" s="58"/>
      <c r="O12" s="71"/>
      <c r="P12" s="91">
        <f>_162mtta-_162rtde-_162rtda</f>
        <v>0</v>
      </c>
      <c r="Q12" s="76"/>
      <c r="R12" s="60"/>
      <c r="S12" s="60"/>
      <c r="T12" s="60"/>
      <c r="U12" s="60"/>
      <c r="V12" s="61"/>
    </row>
    <row r="13" spans="1:22" ht="15" customHeight="1" thickBot="1">
      <c r="A13" s="24" t="s">
        <v>4</v>
      </c>
      <c r="B13" s="25" t="s">
        <v>5</v>
      </c>
      <c r="C13" s="106"/>
      <c r="D13" s="73"/>
      <c r="E13" s="58"/>
      <c r="F13" s="58"/>
      <c r="G13" s="58"/>
      <c r="H13" s="71"/>
      <c r="I13" s="91">
        <f t="shared" si="0"/>
        <v>0</v>
      </c>
      <c r="J13" s="73"/>
      <c r="K13" s="58"/>
      <c r="L13" s="58"/>
      <c r="M13" s="58"/>
      <c r="N13" s="58"/>
      <c r="O13" s="71"/>
      <c r="P13" s="91">
        <f>_163mtta-_163rtde-_163rtda</f>
        <v>0</v>
      </c>
      <c r="Q13" s="76"/>
      <c r="R13" s="60"/>
      <c r="S13" s="60"/>
      <c r="T13" s="60"/>
      <c r="U13" s="60"/>
      <c r="V13" s="61"/>
    </row>
    <row r="14" spans="1:22" ht="15" customHeight="1" thickBot="1">
      <c r="A14" s="26">
        <v>164</v>
      </c>
      <c r="B14" s="25" t="s">
        <v>36</v>
      </c>
      <c r="C14" s="106"/>
      <c r="D14" s="80">
        <f>SUM(D15+D16+D17+D18)</f>
        <v>0</v>
      </c>
      <c r="E14" s="78">
        <f>SUM(E15+E16+E17+E18)</f>
        <v>0</v>
      </c>
      <c r="F14" s="78">
        <f>SUM(F15+F16+F17+F18)</f>
        <v>0</v>
      </c>
      <c r="G14" s="78">
        <f>SUM(G15+G16+G17+G18)</f>
        <v>0</v>
      </c>
      <c r="H14" s="79">
        <f>SUM(H15+H16+H17+H18)</f>
        <v>0</v>
      </c>
      <c r="I14" s="92">
        <f t="shared" si="0"/>
        <v>0</v>
      </c>
      <c r="J14" s="80">
        <f t="shared" ref="J14:P14" si="3">SUM(J15+J16+J17+J18)</f>
        <v>0</v>
      </c>
      <c r="K14" s="78">
        <f t="shared" si="3"/>
        <v>0</v>
      </c>
      <c r="L14" s="78">
        <f t="shared" si="3"/>
        <v>0</v>
      </c>
      <c r="M14" s="78">
        <f t="shared" si="3"/>
        <v>0</v>
      </c>
      <c r="N14" s="78">
        <f t="shared" si="3"/>
        <v>0</v>
      </c>
      <c r="O14" s="79">
        <f t="shared" si="3"/>
        <v>0</v>
      </c>
      <c r="P14" s="92">
        <f t="shared" si="3"/>
        <v>0</v>
      </c>
      <c r="Q14" s="80">
        <f t="shared" ref="Q14:T14" si="4">SUM(Q15+Q16+Q17+Q18)</f>
        <v>0</v>
      </c>
      <c r="R14" s="78">
        <f>SUM(R15+R16+R17+R18)</f>
        <v>0</v>
      </c>
      <c r="S14" s="78">
        <f t="shared" si="4"/>
        <v>0</v>
      </c>
      <c r="T14" s="78">
        <f t="shared" si="4"/>
        <v>0</v>
      </c>
      <c r="U14" s="78">
        <f>SUM(U15+U16+U17+U18)</f>
        <v>0</v>
      </c>
      <c r="V14" s="81">
        <f>SUM(V15+V16+V17+V18)</f>
        <v>0</v>
      </c>
    </row>
    <row r="15" spans="1:22" ht="15" customHeight="1">
      <c r="A15" s="27">
        <v>1641</v>
      </c>
      <c r="B15" s="28" t="s">
        <v>37</v>
      </c>
      <c r="C15" s="106"/>
      <c r="D15" s="73"/>
      <c r="E15" s="58"/>
      <c r="F15" s="58"/>
      <c r="G15" s="58"/>
      <c r="H15" s="71"/>
      <c r="I15" s="91">
        <f t="shared" si="0"/>
        <v>0</v>
      </c>
      <c r="J15" s="73"/>
      <c r="K15" s="58"/>
      <c r="L15" s="58"/>
      <c r="M15" s="58"/>
      <c r="N15" s="58"/>
      <c r="O15" s="71"/>
      <c r="P15" s="91">
        <f>_1641mtta-_1641rtde-_1641rtda</f>
        <v>0</v>
      </c>
      <c r="Q15" s="76"/>
      <c r="R15" s="60"/>
      <c r="S15" s="60"/>
      <c r="T15" s="60"/>
      <c r="U15" s="60"/>
      <c r="V15" s="61"/>
    </row>
    <row r="16" spans="1:22" ht="15" customHeight="1">
      <c r="A16" s="27">
        <v>1642</v>
      </c>
      <c r="B16" s="28" t="s">
        <v>38</v>
      </c>
      <c r="C16" s="106"/>
      <c r="D16" s="73"/>
      <c r="E16" s="58"/>
      <c r="F16" s="58"/>
      <c r="G16" s="58"/>
      <c r="H16" s="71"/>
      <c r="I16" s="91">
        <f t="shared" si="0"/>
        <v>0</v>
      </c>
      <c r="J16" s="73"/>
      <c r="K16" s="58"/>
      <c r="L16" s="58"/>
      <c r="M16" s="58"/>
      <c r="N16" s="58"/>
      <c r="O16" s="71"/>
      <c r="P16" s="91">
        <f>_1642mtta-_1642rtde-_1642rtda</f>
        <v>0</v>
      </c>
      <c r="Q16" s="76"/>
      <c r="R16" s="60"/>
      <c r="S16" s="60"/>
      <c r="T16" s="60"/>
      <c r="U16" s="60"/>
      <c r="V16" s="61"/>
    </row>
    <row r="17" spans="1:22" ht="15" customHeight="1">
      <c r="A17" s="19">
        <v>1643</v>
      </c>
      <c r="B17" s="28" t="s">
        <v>39</v>
      </c>
      <c r="C17" s="106"/>
      <c r="D17" s="73"/>
      <c r="E17" s="58"/>
      <c r="F17" s="58"/>
      <c r="G17" s="58"/>
      <c r="H17" s="71"/>
      <c r="I17" s="91">
        <f t="shared" si="0"/>
        <v>0</v>
      </c>
      <c r="J17" s="73"/>
      <c r="K17" s="58"/>
      <c r="L17" s="58"/>
      <c r="M17" s="58"/>
      <c r="N17" s="58"/>
      <c r="O17" s="71"/>
      <c r="P17" s="91">
        <f>_1643mtta-_1643rtde-_1643rtda</f>
        <v>0</v>
      </c>
      <c r="Q17" s="76"/>
      <c r="R17" s="60"/>
      <c r="S17" s="60"/>
      <c r="T17" s="60"/>
      <c r="U17" s="60"/>
      <c r="V17" s="61"/>
    </row>
    <row r="18" spans="1:22" ht="15" customHeight="1" thickBot="1">
      <c r="A18" s="19">
        <v>1644</v>
      </c>
      <c r="B18" s="28" t="s">
        <v>6</v>
      </c>
      <c r="C18" s="106"/>
      <c r="D18" s="73"/>
      <c r="E18" s="58"/>
      <c r="F18" s="58"/>
      <c r="G18" s="58"/>
      <c r="H18" s="71"/>
      <c r="I18" s="91">
        <f t="shared" si="0"/>
        <v>0</v>
      </c>
      <c r="J18" s="73"/>
      <c r="K18" s="58"/>
      <c r="L18" s="58"/>
      <c r="M18" s="58"/>
      <c r="N18" s="58"/>
      <c r="O18" s="71"/>
      <c r="P18" s="91">
        <f>_1644mtta-_1644rtde-_1644rtda</f>
        <v>0</v>
      </c>
      <c r="Q18" s="76"/>
      <c r="R18" s="60"/>
      <c r="S18" s="60"/>
      <c r="T18" s="60"/>
      <c r="U18" s="60"/>
      <c r="V18" s="61"/>
    </row>
    <row r="19" spans="1:22" ht="15" customHeight="1" thickBot="1">
      <c r="A19" s="26">
        <v>168</v>
      </c>
      <c r="B19" s="25" t="s">
        <v>7</v>
      </c>
      <c r="C19" s="106"/>
      <c r="D19" s="80">
        <f>SUM(D20:D25)</f>
        <v>0</v>
      </c>
      <c r="E19" s="78">
        <f>SUM(E20:E25)</f>
        <v>0</v>
      </c>
      <c r="F19" s="78">
        <f>SUM(F20:F25)</f>
        <v>0</v>
      </c>
      <c r="G19" s="78">
        <f>SUM(G20:G25)</f>
        <v>0</v>
      </c>
      <c r="H19" s="79">
        <f>SUM(H20:H25)</f>
        <v>0</v>
      </c>
      <c r="I19" s="92">
        <f t="shared" si="0"/>
        <v>0</v>
      </c>
      <c r="J19" s="80">
        <f>SUM(J20:J25)</f>
        <v>0</v>
      </c>
      <c r="K19" s="78">
        <f>SUM(K20:K25)</f>
        <v>0</v>
      </c>
      <c r="L19" s="78">
        <f t="shared" ref="L19:V19" si="5">SUM(L20:L25)</f>
        <v>0</v>
      </c>
      <c r="M19" s="78">
        <f t="shared" si="5"/>
        <v>0</v>
      </c>
      <c r="N19" s="78">
        <f t="shared" si="5"/>
        <v>0</v>
      </c>
      <c r="O19" s="79">
        <f t="shared" si="5"/>
        <v>0</v>
      </c>
      <c r="P19" s="92">
        <f t="shared" si="5"/>
        <v>0</v>
      </c>
      <c r="Q19" s="80">
        <f t="shared" si="5"/>
        <v>0</v>
      </c>
      <c r="R19" s="78">
        <f t="shared" si="5"/>
        <v>0</v>
      </c>
      <c r="S19" s="78">
        <f t="shared" si="5"/>
        <v>0</v>
      </c>
      <c r="T19" s="78">
        <f t="shared" si="5"/>
        <v>0</v>
      </c>
      <c r="U19" s="78">
        <f>SUM(U20:U25)</f>
        <v>0</v>
      </c>
      <c r="V19" s="81">
        <f t="shared" si="5"/>
        <v>0</v>
      </c>
    </row>
    <row r="20" spans="1:22" ht="15" customHeight="1">
      <c r="A20" s="29">
        <v>1681</v>
      </c>
      <c r="B20" s="83" t="s">
        <v>40</v>
      </c>
      <c r="C20" s="106"/>
      <c r="D20" s="73"/>
      <c r="E20" s="58"/>
      <c r="F20" s="58"/>
      <c r="G20" s="58"/>
      <c r="H20" s="71"/>
      <c r="I20" s="91">
        <f t="shared" si="0"/>
        <v>0</v>
      </c>
      <c r="J20" s="73"/>
      <c r="K20" s="58"/>
      <c r="L20" s="58"/>
      <c r="M20" s="58"/>
      <c r="N20" s="58"/>
      <c r="O20" s="71"/>
      <c r="P20" s="91">
        <f>_1681mtta-_1681rtde-_1681rtda</f>
        <v>0</v>
      </c>
      <c r="Q20" s="76"/>
      <c r="R20" s="60"/>
      <c r="S20" s="60"/>
      <c r="T20" s="60"/>
      <c r="U20" s="60"/>
      <c r="V20" s="61"/>
    </row>
    <row r="21" spans="1:22" ht="15" customHeight="1">
      <c r="A21" s="29">
        <v>1682</v>
      </c>
      <c r="B21" s="84" t="s">
        <v>41</v>
      </c>
      <c r="C21" s="106"/>
      <c r="D21" s="73"/>
      <c r="E21" s="58"/>
      <c r="F21" s="58"/>
      <c r="G21" s="58"/>
      <c r="H21" s="71"/>
      <c r="I21" s="91">
        <f t="shared" si="0"/>
        <v>0</v>
      </c>
      <c r="J21" s="73"/>
      <c r="K21" s="58"/>
      <c r="L21" s="58"/>
      <c r="M21" s="58"/>
      <c r="N21" s="58"/>
      <c r="O21" s="71"/>
      <c r="P21" s="91">
        <f>_1682mtta-_1682rtde-_1682rtda</f>
        <v>0</v>
      </c>
      <c r="Q21" s="76"/>
      <c r="R21" s="60"/>
      <c r="S21" s="60"/>
      <c r="T21" s="60"/>
      <c r="U21" s="60"/>
      <c r="V21" s="61"/>
    </row>
    <row r="22" spans="1:22" ht="15" customHeight="1">
      <c r="A22" s="29">
        <v>1684</v>
      </c>
      <c r="B22" s="84" t="s">
        <v>42</v>
      </c>
      <c r="C22" s="106"/>
      <c r="D22" s="73"/>
      <c r="E22" s="58"/>
      <c r="F22" s="58"/>
      <c r="G22" s="58"/>
      <c r="H22" s="71"/>
      <c r="I22" s="91">
        <f t="shared" si="0"/>
        <v>0</v>
      </c>
      <c r="J22" s="73"/>
      <c r="K22" s="58"/>
      <c r="L22" s="58"/>
      <c r="M22" s="58"/>
      <c r="N22" s="58"/>
      <c r="O22" s="71"/>
      <c r="P22" s="91">
        <f>_1684mtta-_1684rtde-_1684rtda</f>
        <v>0</v>
      </c>
      <c r="Q22" s="76"/>
      <c r="R22" s="60"/>
      <c r="S22" s="60"/>
      <c r="T22" s="60"/>
      <c r="U22" s="60"/>
      <c r="V22" s="61"/>
    </row>
    <row r="23" spans="1:22">
      <c r="A23" s="29">
        <v>1685</v>
      </c>
      <c r="B23" s="83" t="s">
        <v>43</v>
      </c>
      <c r="C23" s="106"/>
      <c r="D23" s="73"/>
      <c r="E23" s="58"/>
      <c r="F23" s="58"/>
      <c r="G23" s="58"/>
      <c r="H23" s="71"/>
      <c r="I23" s="91">
        <f t="shared" si="0"/>
        <v>0</v>
      </c>
      <c r="J23" s="73"/>
      <c r="K23" s="58"/>
      <c r="L23" s="58"/>
      <c r="M23" s="58"/>
      <c r="N23" s="58"/>
      <c r="O23" s="71"/>
      <c r="P23" s="91">
        <f>_1685mtta-_1685rtde-_1685rtda</f>
        <v>0</v>
      </c>
      <c r="Q23" s="76"/>
      <c r="R23" s="60"/>
      <c r="S23" s="60"/>
      <c r="T23" s="60"/>
      <c r="U23" s="60"/>
      <c r="V23" s="61"/>
    </row>
    <row r="24" spans="1:22" ht="14">
      <c r="A24" s="29">
        <v>1686</v>
      </c>
      <c r="B24" s="84" t="s">
        <v>44</v>
      </c>
      <c r="C24" s="106"/>
      <c r="D24" s="73"/>
      <c r="E24" s="58"/>
      <c r="F24" s="58"/>
      <c r="G24" s="58"/>
      <c r="H24" s="71"/>
      <c r="I24" s="91">
        <f t="shared" si="0"/>
        <v>0</v>
      </c>
      <c r="J24" s="73"/>
      <c r="K24" s="58"/>
      <c r="L24" s="58"/>
      <c r="M24" s="58"/>
      <c r="N24" s="58"/>
      <c r="O24" s="71"/>
      <c r="P24" s="91">
        <f>_1686mtta-_1686rtde-_1686rtda</f>
        <v>0</v>
      </c>
      <c r="Q24" s="76"/>
      <c r="R24" s="60"/>
      <c r="S24" s="60"/>
      <c r="T24" s="60"/>
      <c r="U24" s="60"/>
      <c r="V24" s="61"/>
    </row>
    <row r="25" spans="1:22" ht="15" customHeight="1">
      <c r="A25" s="29">
        <v>1687</v>
      </c>
      <c r="B25" s="83" t="s">
        <v>45</v>
      </c>
      <c r="C25" s="106"/>
      <c r="D25" s="73"/>
      <c r="E25" s="58"/>
      <c r="F25" s="58"/>
      <c r="G25" s="58"/>
      <c r="H25" s="71"/>
      <c r="I25" s="91">
        <f t="shared" si="0"/>
        <v>0</v>
      </c>
      <c r="J25" s="73"/>
      <c r="K25" s="58"/>
      <c r="L25" s="58"/>
      <c r="M25" s="58"/>
      <c r="N25" s="58"/>
      <c r="O25" s="71"/>
      <c r="P25" s="91">
        <f>_1687mtta-_1687rtde-_1687rtda</f>
        <v>0</v>
      </c>
      <c r="Q25" s="76"/>
      <c r="R25" s="60"/>
      <c r="S25" s="60"/>
      <c r="T25" s="60"/>
      <c r="U25" s="60"/>
      <c r="V25" s="61"/>
    </row>
    <row r="26" spans="1:22" ht="15" customHeight="1">
      <c r="A26" s="30">
        <v>17</v>
      </c>
      <c r="B26" s="85" t="s">
        <v>46</v>
      </c>
      <c r="C26" s="106"/>
      <c r="D26" s="73"/>
      <c r="E26" s="58"/>
      <c r="F26" s="58"/>
      <c r="G26" s="58"/>
      <c r="H26" s="71"/>
      <c r="I26" s="91">
        <f t="shared" si="0"/>
        <v>0</v>
      </c>
      <c r="J26" s="73"/>
      <c r="K26" s="58"/>
      <c r="L26" s="58"/>
      <c r="M26" s="58"/>
      <c r="N26" s="58"/>
      <c r="O26" s="71"/>
      <c r="P26" s="91">
        <f>_17mtta-_17rtde-_17rtda</f>
        <v>0</v>
      </c>
      <c r="Q26" s="76"/>
      <c r="R26" s="60"/>
      <c r="S26" s="60"/>
      <c r="T26" s="60"/>
      <c r="U26" s="60"/>
      <c r="V26" s="61"/>
    </row>
    <row r="27" spans="1:22" ht="15" customHeight="1" thickBot="1">
      <c r="A27" s="30">
        <v>181</v>
      </c>
      <c r="B27" s="141" t="s">
        <v>47</v>
      </c>
      <c r="C27" s="142"/>
      <c r="D27" s="73"/>
      <c r="E27" s="58"/>
      <c r="F27" s="58"/>
      <c r="G27" s="58"/>
      <c r="H27" s="71"/>
      <c r="I27" s="91">
        <f t="shared" si="0"/>
        <v>0</v>
      </c>
      <c r="J27" s="73"/>
      <c r="K27" s="58"/>
      <c r="L27" s="58"/>
      <c r="M27" s="58"/>
      <c r="N27" s="58"/>
      <c r="O27" s="71"/>
      <c r="P27" s="91">
        <f>_181mtta-_181rtde-_181rtda</f>
        <v>0</v>
      </c>
      <c r="Q27" s="76"/>
      <c r="R27" s="60"/>
      <c r="S27" s="60"/>
      <c r="T27" s="60"/>
      <c r="U27" s="60"/>
      <c r="V27" s="61"/>
    </row>
    <row r="28" spans="1:22" ht="22.5" customHeight="1" thickBot="1">
      <c r="A28" s="143" t="s">
        <v>48</v>
      </c>
      <c r="B28" s="144"/>
      <c r="C28" s="107" t="s">
        <v>49</v>
      </c>
      <c r="D28" s="80">
        <f>_162mtoc+_163mtoc+_164mtoc+_168mtoc+_17mtoc+_181mtoc</f>
        <v>0</v>
      </c>
      <c r="E28" s="78">
        <f>SUM(E12+E13+E14+E19+E26+E27)</f>
        <v>0</v>
      </c>
      <c r="F28" s="78">
        <f>SUM(F12+F13+F14+F19+F26+F27)</f>
        <v>0</v>
      </c>
      <c r="G28" s="78">
        <f>SUM(G12+G13+G14+G19+G26+G27)</f>
        <v>0</v>
      </c>
      <c r="H28" s="79">
        <f>SUM(H12+H13+H14+H19+H26+H27)</f>
        <v>0</v>
      </c>
      <c r="I28" s="92">
        <f t="shared" si="0"/>
        <v>0</v>
      </c>
      <c r="J28" s="80">
        <f t="shared" ref="J28:U28" si="6">SUM(J12+J13+J14+J19+J26+J27)</f>
        <v>0</v>
      </c>
      <c r="K28" s="78">
        <f t="shared" si="6"/>
        <v>0</v>
      </c>
      <c r="L28" s="78">
        <f t="shared" si="6"/>
        <v>0</v>
      </c>
      <c r="M28" s="78">
        <f t="shared" si="6"/>
        <v>0</v>
      </c>
      <c r="N28" s="78">
        <f t="shared" si="6"/>
        <v>0</v>
      </c>
      <c r="O28" s="79">
        <f t="shared" si="6"/>
        <v>0</v>
      </c>
      <c r="P28" s="92">
        <f t="shared" si="6"/>
        <v>0</v>
      </c>
      <c r="Q28" s="80">
        <f t="shared" si="6"/>
        <v>0</v>
      </c>
      <c r="R28" s="78">
        <f>SUM(R12+R13+R14+R19+R26+R27)</f>
        <v>0</v>
      </c>
      <c r="S28" s="78">
        <f t="shared" si="6"/>
        <v>0</v>
      </c>
      <c r="T28" s="78">
        <f t="shared" si="6"/>
        <v>0</v>
      </c>
      <c r="U28" s="78">
        <f t="shared" si="6"/>
        <v>0</v>
      </c>
      <c r="V28" s="81">
        <f t="shared" ref="V28" si="7">SUM(V12+V13+V14+V19+V26+V27)</f>
        <v>0</v>
      </c>
    </row>
    <row r="29" spans="1:22" ht="13.5" customHeight="1" thickBot="1">
      <c r="A29" s="27">
        <v>1683</v>
      </c>
      <c r="B29" s="31" t="s">
        <v>50</v>
      </c>
      <c r="C29" s="106"/>
      <c r="D29" s="96"/>
      <c r="E29" s="94"/>
      <c r="F29" s="94"/>
      <c r="G29" s="94"/>
      <c r="H29" s="95"/>
      <c r="I29" s="92">
        <f t="shared" si="0"/>
        <v>0</v>
      </c>
      <c r="J29" s="96"/>
      <c r="K29" s="94"/>
      <c r="L29" s="94"/>
      <c r="M29" s="94"/>
      <c r="N29" s="94"/>
      <c r="O29" s="95"/>
      <c r="P29" s="92">
        <f>_1683mtta-_1683rtde-_1683rtda</f>
        <v>0</v>
      </c>
      <c r="Q29" s="86"/>
      <c r="R29" s="87"/>
      <c r="S29" s="87"/>
      <c r="T29" s="87"/>
      <c r="U29" s="87"/>
      <c r="V29" s="88"/>
    </row>
    <row r="30" spans="1:22" ht="12" customHeight="1" thickBot="1">
      <c r="A30" s="19"/>
      <c r="B30" s="32" t="s">
        <v>51</v>
      </c>
      <c r="C30" s="106"/>
      <c r="D30" s="74"/>
      <c r="E30" s="62"/>
      <c r="F30" s="62"/>
      <c r="G30" s="62"/>
      <c r="H30" s="72"/>
      <c r="I30" s="93"/>
      <c r="J30" s="74"/>
      <c r="K30" s="62"/>
      <c r="L30" s="62"/>
      <c r="M30" s="62"/>
      <c r="N30" s="62"/>
      <c r="O30" s="72"/>
      <c r="P30" s="93"/>
      <c r="Q30" s="74"/>
      <c r="R30" s="62"/>
      <c r="S30" s="62"/>
      <c r="T30" s="62"/>
      <c r="U30" s="62"/>
      <c r="V30" s="64"/>
    </row>
    <row r="31" spans="1:22" ht="18" customHeight="1" thickBot="1">
      <c r="A31" s="24">
        <v>519</v>
      </c>
      <c r="B31" s="25" t="s">
        <v>8</v>
      </c>
      <c r="C31" s="106"/>
      <c r="D31" s="99"/>
      <c r="E31" s="97"/>
      <c r="F31" s="97"/>
      <c r="G31" s="97"/>
      <c r="H31" s="98"/>
      <c r="I31" s="92">
        <f>F31+G31-H31</f>
        <v>0</v>
      </c>
      <c r="J31" s="99"/>
      <c r="K31" s="97"/>
      <c r="L31" s="97"/>
      <c r="M31" s="97"/>
      <c r="N31" s="97"/>
      <c r="O31" s="98"/>
      <c r="P31" s="92">
        <f>_519mtta-_519rtde-_519rtda</f>
        <v>0</v>
      </c>
      <c r="Q31" s="77"/>
      <c r="R31" s="63"/>
      <c r="S31" s="63"/>
      <c r="T31" s="63"/>
      <c r="U31" s="63"/>
      <c r="V31" s="89"/>
    </row>
    <row r="32" spans="1:22" ht="10.5" customHeight="1" thickBot="1">
      <c r="A32" s="19"/>
      <c r="B32" s="32" t="s">
        <v>52</v>
      </c>
      <c r="C32" s="106"/>
      <c r="D32" s="74"/>
      <c r="E32" s="62"/>
      <c r="F32" s="62"/>
      <c r="G32" s="62"/>
      <c r="H32" s="72"/>
      <c r="I32" s="93"/>
      <c r="J32" s="74"/>
      <c r="K32" s="62"/>
      <c r="L32" s="62"/>
      <c r="M32" s="62"/>
      <c r="N32" s="62"/>
      <c r="O32" s="72"/>
      <c r="P32" s="93"/>
      <c r="Q32" s="74"/>
      <c r="R32" s="62"/>
      <c r="S32" s="62"/>
      <c r="T32" s="62"/>
      <c r="U32" s="62"/>
      <c r="V32" s="64"/>
    </row>
    <row r="33" spans="1:22" ht="18" customHeight="1" thickBot="1">
      <c r="A33" s="111" t="s">
        <v>53</v>
      </c>
      <c r="B33" s="112"/>
      <c r="C33" s="105" t="s">
        <v>54</v>
      </c>
      <c r="D33" s="80">
        <f>D28+D31+D11</f>
        <v>0</v>
      </c>
      <c r="E33" s="78">
        <f>E28+E31+E11</f>
        <v>0</v>
      </c>
      <c r="F33" s="78">
        <f>F28+F31+F11</f>
        <v>0</v>
      </c>
      <c r="G33" s="78">
        <f>G28+G31+G11</f>
        <v>0</v>
      </c>
      <c r="H33" s="79">
        <f>H28+H31+H11</f>
        <v>0</v>
      </c>
      <c r="I33" s="92">
        <f>F33+G33-H33</f>
        <v>0</v>
      </c>
      <c r="J33" s="80">
        <f t="shared" ref="J33:V33" si="8">J28+J29+J11</f>
        <v>0</v>
      </c>
      <c r="K33" s="78">
        <f t="shared" si="8"/>
        <v>0</v>
      </c>
      <c r="L33" s="78">
        <f t="shared" si="8"/>
        <v>0</v>
      </c>
      <c r="M33" s="78">
        <f t="shared" si="8"/>
        <v>0</v>
      </c>
      <c r="N33" s="78">
        <f t="shared" si="8"/>
        <v>0</v>
      </c>
      <c r="O33" s="79">
        <f t="shared" si="8"/>
        <v>0</v>
      </c>
      <c r="P33" s="92">
        <f t="shared" si="8"/>
        <v>0</v>
      </c>
      <c r="Q33" s="80">
        <f t="shared" si="8"/>
        <v>0</v>
      </c>
      <c r="R33" s="78">
        <f t="shared" si="8"/>
        <v>0</v>
      </c>
      <c r="S33" s="78">
        <f t="shared" si="8"/>
        <v>0</v>
      </c>
      <c r="T33" s="78">
        <f t="shared" si="8"/>
        <v>0</v>
      </c>
      <c r="U33" s="78">
        <f t="shared" si="8"/>
        <v>0</v>
      </c>
      <c r="V33" s="81">
        <f t="shared" si="8"/>
        <v>0</v>
      </c>
    </row>
    <row r="34" spans="1:22" ht="12" customHeight="1">
      <c r="A34" s="19"/>
      <c r="B34" s="20" t="s">
        <v>55</v>
      </c>
      <c r="C34" s="104"/>
      <c r="D34" s="74"/>
      <c r="E34" s="62"/>
      <c r="F34" s="62"/>
      <c r="G34" s="62"/>
      <c r="H34" s="72"/>
      <c r="I34" s="93"/>
      <c r="J34" s="74"/>
      <c r="K34" s="62"/>
      <c r="L34" s="62"/>
      <c r="M34" s="62"/>
      <c r="N34" s="62"/>
      <c r="O34" s="72"/>
      <c r="P34" s="93"/>
      <c r="Q34" s="74"/>
      <c r="R34" s="62"/>
      <c r="S34" s="62"/>
      <c r="T34" s="62"/>
      <c r="U34" s="62"/>
      <c r="V34" s="64"/>
    </row>
    <row r="35" spans="1:22" ht="15" customHeight="1">
      <c r="A35" s="23" t="s">
        <v>56</v>
      </c>
      <c r="B35" s="28" t="s">
        <v>57</v>
      </c>
      <c r="C35" s="106"/>
      <c r="D35" s="73"/>
      <c r="E35" s="58"/>
      <c r="F35" s="58"/>
      <c r="G35" s="58"/>
      <c r="H35" s="71"/>
      <c r="I35" s="91">
        <f>F35+G35-H35</f>
        <v>0</v>
      </c>
      <c r="J35" s="73"/>
      <c r="K35" s="58"/>
      <c r="L35" s="58"/>
      <c r="M35" s="58"/>
      <c r="N35" s="58"/>
      <c r="O35" s="71"/>
      <c r="P35" s="91">
        <f>I35-N35-O35</f>
        <v>0</v>
      </c>
      <c r="Q35" s="76"/>
      <c r="R35" s="60"/>
      <c r="S35" s="60"/>
      <c r="T35" s="60"/>
      <c r="U35" s="60"/>
      <c r="V35" s="61"/>
    </row>
    <row r="36" spans="1:22" ht="13">
      <c r="A36" s="23" t="s">
        <v>58</v>
      </c>
      <c r="B36" s="28" t="s">
        <v>59</v>
      </c>
      <c r="C36" s="106" t="s">
        <v>49</v>
      </c>
      <c r="D36" s="73"/>
      <c r="E36" s="58"/>
      <c r="F36" s="58"/>
      <c r="G36" s="58"/>
      <c r="H36" s="71"/>
      <c r="I36" s="91">
        <f t="shared" ref="I36:I46" si="9">F36+G36-H36</f>
        <v>0</v>
      </c>
      <c r="J36" s="73"/>
      <c r="K36" s="58"/>
      <c r="L36" s="58"/>
      <c r="M36" s="58"/>
      <c r="N36" s="58"/>
      <c r="O36" s="71"/>
      <c r="P36" s="91">
        <f t="shared" ref="P36:P46" si="10">I36-N36-O36</f>
        <v>0</v>
      </c>
      <c r="Q36" s="76"/>
      <c r="R36" s="60"/>
      <c r="S36" s="60"/>
      <c r="T36" s="60"/>
      <c r="U36" s="60"/>
      <c r="V36" s="61"/>
    </row>
    <row r="37" spans="1:22" ht="15" customHeight="1">
      <c r="A37" s="23"/>
      <c r="B37" s="33" t="s">
        <v>60</v>
      </c>
      <c r="C37" s="106" t="s">
        <v>49</v>
      </c>
      <c r="D37" s="73"/>
      <c r="E37" s="58"/>
      <c r="F37" s="58"/>
      <c r="G37" s="58"/>
      <c r="H37" s="71"/>
      <c r="I37" s="91">
        <f>F37+G37-H37</f>
        <v>0</v>
      </c>
      <c r="J37" s="73"/>
      <c r="K37" s="58"/>
      <c r="L37" s="58"/>
      <c r="M37" s="58"/>
      <c r="N37" s="58"/>
      <c r="O37" s="71"/>
      <c r="P37" s="91">
        <f t="shared" si="10"/>
        <v>0</v>
      </c>
      <c r="Q37" s="76"/>
      <c r="R37" s="60"/>
      <c r="S37" s="60"/>
      <c r="T37" s="60"/>
      <c r="U37" s="60"/>
      <c r="V37" s="61"/>
    </row>
    <row r="38" spans="1:22" ht="13">
      <c r="A38" s="23" t="s">
        <v>61</v>
      </c>
      <c r="B38" s="34" t="s">
        <v>62</v>
      </c>
      <c r="C38" s="106" t="s">
        <v>49</v>
      </c>
      <c r="D38" s="73"/>
      <c r="E38" s="58"/>
      <c r="F38" s="58"/>
      <c r="G38" s="58"/>
      <c r="H38" s="71"/>
      <c r="I38" s="91">
        <f t="shared" si="9"/>
        <v>0</v>
      </c>
      <c r="J38" s="73"/>
      <c r="K38" s="58"/>
      <c r="L38" s="58"/>
      <c r="M38" s="58"/>
      <c r="N38" s="58"/>
      <c r="O38" s="71"/>
      <c r="P38" s="91">
        <f t="shared" si="10"/>
        <v>0</v>
      </c>
      <c r="Q38" s="76"/>
      <c r="R38" s="60"/>
      <c r="S38" s="60"/>
      <c r="T38" s="60"/>
      <c r="U38" s="60"/>
      <c r="V38" s="61"/>
    </row>
    <row r="39" spans="1:22" ht="15" customHeight="1">
      <c r="A39" s="23"/>
      <c r="B39" s="33" t="s">
        <v>60</v>
      </c>
      <c r="C39" s="106" t="s">
        <v>49</v>
      </c>
      <c r="D39" s="73"/>
      <c r="E39" s="58"/>
      <c r="F39" s="58"/>
      <c r="G39" s="58"/>
      <c r="H39" s="71"/>
      <c r="I39" s="91">
        <f>F39+G39-H39</f>
        <v>0</v>
      </c>
      <c r="J39" s="73"/>
      <c r="K39" s="58"/>
      <c r="L39" s="58"/>
      <c r="M39" s="58"/>
      <c r="N39" s="58"/>
      <c r="O39" s="71"/>
      <c r="P39" s="91">
        <f t="shared" si="10"/>
        <v>0</v>
      </c>
      <c r="Q39" s="76"/>
      <c r="R39" s="60"/>
      <c r="S39" s="60"/>
      <c r="T39" s="60"/>
      <c r="U39" s="60"/>
      <c r="V39" s="61"/>
    </row>
    <row r="40" spans="1:22" ht="15" customHeight="1">
      <c r="A40" s="23" t="s">
        <v>63</v>
      </c>
      <c r="B40" s="28" t="s">
        <v>64</v>
      </c>
      <c r="C40" s="106" t="s">
        <v>65</v>
      </c>
      <c r="D40" s="73"/>
      <c r="E40" s="58"/>
      <c r="F40" s="58"/>
      <c r="G40" s="58"/>
      <c r="H40" s="71"/>
      <c r="I40" s="91">
        <f t="shared" si="9"/>
        <v>0</v>
      </c>
      <c r="J40" s="73"/>
      <c r="K40" s="58"/>
      <c r="L40" s="58"/>
      <c r="M40" s="58"/>
      <c r="N40" s="58"/>
      <c r="O40" s="71"/>
      <c r="P40" s="91">
        <f t="shared" si="10"/>
        <v>0</v>
      </c>
      <c r="Q40" s="76"/>
      <c r="R40" s="60"/>
      <c r="S40" s="60"/>
      <c r="T40" s="60"/>
      <c r="U40" s="60"/>
      <c r="V40" s="61"/>
    </row>
    <row r="41" spans="1:22" ht="15" customHeight="1">
      <c r="A41" s="23" t="s">
        <v>66</v>
      </c>
      <c r="B41" s="28" t="s">
        <v>67</v>
      </c>
      <c r="C41" s="106"/>
      <c r="D41" s="73"/>
      <c r="E41" s="58"/>
      <c r="F41" s="58"/>
      <c r="G41" s="58"/>
      <c r="H41" s="71"/>
      <c r="I41" s="91">
        <f>F41+G41-H41</f>
        <v>0</v>
      </c>
      <c r="J41" s="73"/>
      <c r="K41" s="58"/>
      <c r="L41" s="58"/>
      <c r="M41" s="58"/>
      <c r="N41" s="58"/>
      <c r="O41" s="71"/>
      <c r="P41" s="91">
        <f t="shared" si="10"/>
        <v>0</v>
      </c>
      <c r="Q41" s="76"/>
      <c r="R41" s="60"/>
      <c r="S41" s="60"/>
      <c r="T41" s="60"/>
      <c r="U41" s="60"/>
      <c r="V41" s="61"/>
    </row>
    <row r="42" spans="1:22" ht="15" customHeight="1">
      <c r="A42" s="23" t="s">
        <v>68</v>
      </c>
      <c r="B42" s="28" t="s">
        <v>69</v>
      </c>
      <c r="C42" s="108"/>
      <c r="D42" s="73"/>
      <c r="E42" s="58"/>
      <c r="F42" s="58"/>
      <c r="G42" s="58"/>
      <c r="H42" s="71"/>
      <c r="I42" s="91">
        <f t="shared" si="9"/>
        <v>0</v>
      </c>
      <c r="J42" s="73"/>
      <c r="K42" s="58"/>
      <c r="L42" s="58"/>
      <c r="M42" s="58"/>
      <c r="N42" s="58"/>
      <c r="O42" s="71"/>
      <c r="P42" s="91">
        <f t="shared" si="10"/>
        <v>0</v>
      </c>
      <c r="Q42" s="76"/>
      <c r="R42" s="60"/>
      <c r="S42" s="60"/>
      <c r="T42" s="60"/>
      <c r="U42" s="60"/>
      <c r="V42" s="61"/>
    </row>
    <row r="43" spans="1:22" ht="15" customHeight="1">
      <c r="A43" s="23" t="s">
        <v>70</v>
      </c>
      <c r="B43" s="28" t="s">
        <v>71</v>
      </c>
      <c r="C43" s="106"/>
      <c r="D43" s="73"/>
      <c r="E43" s="58"/>
      <c r="F43" s="58"/>
      <c r="G43" s="58"/>
      <c r="H43" s="71"/>
      <c r="I43" s="91">
        <f t="shared" si="9"/>
        <v>0</v>
      </c>
      <c r="J43" s="73"/>
      <c r="K43" s="58"/>
      <c r="L43" s="58"/>
      <c r="M43" s="58"/>
      <c r="N43" s="58"/>
      <c r="O43" s="71"/>
      <c r="P43" s="91">
        <f t="shared" si="10"/>
        <v>0</v>
      </c>
      <c r="Q43" s="76"/>
      <c r="R43" s="60"/>
      <c r="S43" s="60"/>
      <c r="T43" s="60"/>
      <c r="U43" s="60"/>
      <c r="V43" s="61"/>
    </row>
    <row r="44" spans="1:22" ht="15" customHeight="1">
      <c r="A44" s="23" t="s">
        <v>72</v>
      </c>
      <c r="B44" s="28" t="s">
        <v>9</v>
      </c>
      <c r="C44" s="106"/>
      <c r="D44" s="73"/>
      <c r="E44" s="58"/>
      <c r="F44" s="58"/>
      <c r="G44" s="58"/>
      <c r="H44" s="71"/>
      <c r="I44" s="91">
        <f t="shared" si="9"/>
        <v>0</v>
      </c>
      <c r="J44" s="73"/>
      <c r="K44" s="58"/>
      <c r="L44" s="58"/>
      <c r="M44" s="58"/>
      <c r="N44" s="58"/>
      <c r="O44" s="71"/>
      <c r="P44" s="91">
        <f t="shared" si="10"/>
        <v>0</v>
      </c>
      <c r="Q44" s="76"/>
      <c r="R44" s="60"/>
      <c r="S44" s="60"/>
      <c r="T44" s="60"/>
      <c r="U44" s="60"/>
      <c r="V44" s="61"/>
    </row>
    <row r="45" spans="1:22" ht="15" customHeight="1">
      <c r="A45" s="23" t="s">
        <v>73</v>
      </c>
      <c r="B45" s="35" t="s">
        <v>74</v>
      </c>
      <c r="C45" s="106"/>
      <c r="D45" s="73"/>
      <c r="E45" s="58"/>
      <c r="F45" s="58"/>
      <c r="G45" s="58"/>
      <c r="H45" s="71"/>
      <c r="I45" s="91">
        <f t="shared" si="9"/>
        <v>0</v>
      </c>
      <c r="J45" s="73"/>
      <c r="K45" s="58"/>
      <c r="L45" s="58"/>
      <c r="M45" s="58"/>
      <c r="N45" s="58"/>
      <c r="O45" s="71"/>
      <c r="P45" s="91">
        <f t="shared" si="10"/>
        <v>0</v>
      </c>
      <c r="Q45" s="76"/>
      <c r="R45" s="60"/>
      <c r="S45" s="60"/>
      <c r="T45" s="60"/>
      <c r="U45" s="60"/>
      <c r="V45" s="61"/>
    </row>
    <row r="46" spans="1:22" ht="15" customHeight="1" thickBot="1">
      <c r="A46" s="23" t="s">
        <v>75</v>
      </c>
      <c r="B46" s="28" t="s">
        <v>76</v>
      </c>
      <c r="C46" s="106" t="s">
        <v>77</v>
      </c>
      <c r="D46" s="73"/>
      <c r="E46" s="58"/>
      <c r="F46" s="58"/>
      <c r="G46" s="58"/>
      <c r="H46" s="71"/>
      <c r="I46" s="91">
        <f t="shared" si="9"/>
        <v>0</v>
      </c>
      <c r="J46" s="73"/>
      <c r="K46" s="58"/>
      <c r="L46" s="58"/>
      <c r="M46" s="58"/>
      <c r="N46" s="58"/>
      <c r="O46" s="71"/>
      <c r="P46" s="91">
        <f t="shared" si="10"/>
        <v>0</v>
      </c>
      <c r="Q46" s="76"/>
      <c r="R46" s="60"/>
      <c r="S46" s="60"/>
      <c r="T46" s="60"/>
      <c r="U46" s="60"/>
      <c r="V46" s="61"/>
    </row>
    <row r="47" spans="1:22" ht="21" customHeight="1" thickBot="1">
      <c r="A47" s="136" t="s">
        <v>10</v>
      </c>
      <c r="B47" s="137"/>
      <c r="C47" s="105" t="s">
        <v>54</v>
      </c>
      <c r="D47" s="80">
        <f>_S_RFOC+_S_AEOC+_S_LEOC+_S_LDOC+_S_BRSOC+_S_APOC+_S_AGOC+_S_TOOC+_S_BAOC+_S_TAOC</f>
        <v>0</v>
      </c>
      <c r="E47" s="78">
        <f>_S_RFOFU+_S_AEOFU+_S_LEOFU+_S_LDOFU+_S_BRSOFU+_S_APOFU+_S_AGOFU+_S_TOOFU+_S_BAOFU+_S_TAOFU</f>
        <v>0</v>
      </c>
      <c r="F47" s="78" cm="1">
        <f t="array" ref="F47">_S_RFEA+_S_AEEA+_S_LEEA+_S_LDEA+_S_BRSEA+_S_APEA+_S_AGEA+_S_TOEA+_S_BAEA+_S_TAEA</f>
        <v>0</v>
      </c>
      <c r="G47" s="78">
        <f>_S_RFAE+_S_AEAE+_S_LEAE+_S_LDAE+_S_BRSAE+_S_APAE+_S_AGAE+_S_BAAE+_S_TOAE+_S_TAAE</f>
        <v>0</v>
      </c>
      <c r="H47" s="79">
        <f>_S_RFED+_S_AEED+_S_LEED+_S_LDED+_S_BRSED+_S_APED+_S_AGED+_S_TOED+_S_BAED+_S_TAED</f>
        <v>0</v>
      </c>
      <c r="I47" s="92">
        <f>_S_RFTA+_S_AETA+_S_LETA+_S_LDTA+_S_BRSTA+_S_APTA+_S_AGTA+_S_TOTA+_S_BATA+_S_TATA</f>
        <v>0</v>
      </c>
      <c r="J47" s="80">
        <f>_S_RFGE+_S_AEGE+_S_LEGE+_S_LDGE+_S_BRSGE+_S_APGE+_S_AGGE+_S_TOGE+_S_BAGE+_S_TAGE</f>
        <v>0</v>
      </c>
      <c r="K47" s="78">
        <f>_S_RFGA+_S_AEGA+_S_LEGA+_S_LDGA+_S_BRSGA+_S_APGA+_S_AGGA+_S_TOGA+_S_BAGA+_S_TAGA</f>
        <v>0</v>
      </c>
      <c r="L47" s="78">
        <f>_S_RFXE+_S_AEXE+_S_LEXE+_S_LDXE+_S_BRSXE+_S_APXE+_S_AGXE+_S_TOXE+_S_BAXE+_S_TAXE</f>
        <v>0</v>
      </c>
      <c r="M47" s="78">
        <f>_S_RFXA+_S_AEXA+_S_LEXA+_S_LDXA+_S_BRSXA+_S_APXA+_S_AGXA+_S_TOXA+_S_BAXA+_S_TAXA</f>
        <v>0</v>
      </c>
      <c r="N47" s="78">
        <f>_S_RFUE+_S_AEUE+_S_LEUE+_S_LDUE+_S_BRSUE+_S_APUE+_S_AGUE+_S_TOUE+_S_BAUE+_S_TAUE</f>
        <v>0</v>
      </c>
      <c r="O47" s="79">
        <f>_S_RFUA+_S_AEUA+_S_LEUA+_S_LDUA+_S_BRSUA+_S_APUA+_S_AGUA+_S_TOUA+_S_BAUA+_S_TAUA</f>
        <v>0</v>
      </c>
      <c r="P47" s="92">
        <f>_S_RFDE+_S_AEDE+_S_LEDE+_S_LDDE+_S_BRSDE+_S_APDE+_S_AGDE+_S_TODE+_S_BADE+_S_TADE</f>
        <v>0</v>
      </c>
      <c r="Q47" s="80">
        <f>_S_RFIA+_S_AEIA+_S_LEIA+_S_LDIA+_S_BRSIA+_S_APIA+_S_AGIA+_S_TOIA+_S_BAIA+_S_TAIA</f>
        <v>0</v>
      </c>
      <c r="R47" s="78">
        <f>_S_RFTV+_S_AETV+_S_LETV+_S_LDTV+_S_BRSTV+_S_APTV+_S_AGTV+_S_TOTV+_S_BATV+_S_TATV</f>
        <v>0</v>
      </c>
      <c r="S47" s="78">
        <f>_S_RFTF+_S_AETF+_S_LETF+_S_LDTF+_S_BRSTF+_S_APTF+_S_AGTF+_S_TOTF+_S_BATF+_S_TATF</f>
        <v>0</v>
      </c>
      <c r="T47" s="78">
        <f>_S_RFEM+_S_AEEM+_S_LEEM+_S_LDEM+_S_BRSEM+_S_APEM+_S_AGEM+_S_TOEM+_S_BAEM+_S_TAEM</f>
        <v>0</v>
      </c>
      <c r="U47" s="78">
        <f>_S_RFPEOC+_S_AEPEOC+_S_LEPEOC+_S_LDPEOC+_S_BRSPEOC+_S_APPEOC+_S_AGPEOC+_S_TOPEOC+_S_BAPEOC+_S_TAPEOC</f>
        <v>0</v>
      </c>
      <c r="V47" s="81">
        <f>_S_RFACNE+_S_AEACNE+_S_LEACNE+_S_LDACNE+_S_BRSCNE+_S_APACNE+_S_AGACNE+_S_TOACNE+_S_BAACNE+_S_TAACNE</f>
        <v>0</v>
      </c>
    </row>
    <row r="48" spans="1:22" ht="4.5" customHeight="1"/>
    <row r="49" spans="1:22" s="10" customFormat="1" ht="12.75" customHeight="1">
      <c r="A49" s="134" t="s">
        <v>78</v>
      </c>
      <c r="B49" s="134"/>
      <c r="C49" s="134"/>
      <c r="D49" s="134"/>
      <c r="E49" s="134"/>
      <c r="F49" s="134"/>
      <c r="G49" s="134"/>
      <c r="H49" s="134"/>
      <c r="I49" s="134"/>
      <c r="J49" s="134"/>
      <c r="K49" s="134"/>
      <c r="L49" s="134"/>
      <c r="M49" s="134"/>
      <c r="N49" s="134"/>
      <c r="O49" s="134"/>
      <c r="P49" s="134"/>
    </row>
    <row r="50" spans="1:22" s="10" customFormat="1" ht="12.75" customHeight="1">
      <c r="A50" s="134" t="s">
        <v>79</v>
      </c>
      <c r="B50" s="134"/>
      <c r="C50" s="134"/>
      <c r="D50" s="134"/>
      <c r="E50" s="134"/>
      <c r="F50" s="134"/>
      <c r="G50" s="134"/>
      <c r="H50" s="134"/>
      <c r="I50" s="134"/>
      <c r="J50" s="134"/>
      <c r="K50" s="134"/>
      <c r="L50" s="134"/>
      <c r="M50" s="134"/>
      <c r="N50" s="134"/>
      <c r="O50" s="134"/>
      <c r="P50" s="134"/>
    </row>
    <row r="51" spans="1:22" s="10" customFormat="1" ht="12.75" customHeight="1">
      <c r="A51" s="135" t="s">
        <v>80</v>
      </c>
      <c r="B51" s="135"/>
      <c r="C51" s="135"/>
      <c r="D51" s="135"/>
      <c r="E51" s="135"/>
      <c r="F51" s="135"/>
      <c r="G51" s="135"/>
      <c r="H51" s="135"/>
      <c r="I51" s="135"/>
      <c r="J51" s="135"/>
      <c r="K51" s="135"/>
      <c r="L51" s="135"/>
      <c r="M51" s="135"/>
      <c r="N51" s="135"/>
      <c r="O51" s="135"/>
      <c r="P51" s="135"/>
      <c r="Q51" s="36"/>
    </row>
    <row r="52" spans="1:22" s="10" customFormat="1" ht="12.75" customHeight="1">
      <c r="A52" s="135" t="s">
        <v>81</v>
      </c>
      <c r="B52" s="135"/>
      <c r="C52" s="135"/>
      <c r="D52" s="135"/>
      <c r="E52" s="135"/>
      <c r="F52" s="135"/>
      <c r="G52" s="135"/>
      <c r="H52" s="135"/>
      <c r="I52" s="135"/>
      <c r="J52" s="135"/>
      <c r="K52" s="135"/>
      <c r="L52" s="135"/>
      <c r="M52" s="135"/>
      <c r="N52" s="135"/>
      <c r="O52" s="135"/>
      <c r="P52" s="135"/>
      <c r="Q52" s="36"/>
    </row>
    <row r="53" spans="1:22" s="10" customFormat="1" ht="12.75" customHeight="1">
      <c r="A53" s="135" t="s">
        <v>82</v>
      </c>
      <c r="B53" s="135"/>
      <c r="C53" s="135"/>
      <c r="D53" s="135"/>
      <c r="E53" s="135"/>
      <c r="F53" s="135"/>
      <c r="G53" s="135"/>
      <c r="H53" s="135"/>
      <c r="I53" s="135"/>
      <c r="J53" s="135"/>
      <c r="K53" s="135"/>
      <c r="L53" s="135"/>
      <c r="M53" s="135"/>
      <c r="N53" s="135"/>
      <c r="O53" s="135"/>
      <c r="P53" s="135"/>
      <c r="Q53" s="36"/>
      <c r="R53" s="36"/>
      <c r="S53" s="36"/>
      <c r="T53" s="36"/>
      <c r="U53" s="36"/>
      <c r="V53" s="36"/>
    </row>
    <row r="54" spans="1:22" s="10" customFormat="1" ht="12.75" customHeight="1">
      <c r="A54" s="134" t="s">
        <v>83</v>
      </c>
      <c r="B54" s="134"/>
      <c r="C54" s="134"/>
      <c r="D54" s="134"/>
      <c r="E54" s="134"/>
      <c r="F54" s="134"/>
      <c r="G54" s="134"/>
      <c r="H54" s="134"/>
      <c r="I54" s="134"/>
      <c r="J54" s="134"/>
      <c r="K54" s="134"/>
      <c r="L54" s="134"/>
      <c r="M54" s="134"/>
      <c r="N54" s="134"/>
      <c r="O54" s="134"/>
      <c r="P54" s="134"/>
      <c r="R54" s="8"/>
      <c r="S54" s="8"/>
      <c r="T54" s="8"/>
      <c r="U54" s="8"/>
      <c r="V54" s="8"/>
    </row>
    <row r="55" spans="1:22">
      <c r="A55" s="134" t="s">
        <v>84</v>
      </c>
      <c r="B55" s="134"/>
      <c r="C55" s="134"/>
      <c r="D55" s="134"/>
      <c r="E55" s="134"/>
      <c r="F55" s="134"/>
      <c r="G55" s="134"/>
      <c r="H55" s="134"/>
      <c r="I55" s="134"/>
      <c r="J55" s="134"/>
      <c r="K55" s="134"/>
      <c r="L55" s="134"/>
      <c r="M55" s="134"/>
      <c r="N55" s="134"/>
      <c r="O55" s="134"/>
      <c r="P55" s="134"/>
      <c r="Q55" s="10"/>
    </row>
    <row r="56" spans="1:22">
      <c r="A56" s="134" t="s">
        <v>85</v>
      </c>
      <c r="B56" s="134"/>
      <c r="C56" s="134"/>
      <c r="D56" s="134"/>
      <c r="E56" s="134"/>
      <c r="F56" s="134"/>
      <c r="G56" s="134"/>
      <c r="H56" s="134"/>
      <c r="I56" s="134"/>
      <c r="J56" s="134"/>
      <c r="K56" s="134"/>
      <c r="L56" s="134"/>
      <c r="M56" s="134"/>
      <c r="N56" s="134"/>
      <c r="O56" s="134"/>
      <c r="P56" s="134"/>
      <c r="Q56" s="10"/>
    </row>
    <row r="57" spans="1:22">
      <c r="A57" s="134" t="s">
        <v>86</v>
      </c>
      <c r="B57" s="134"/>
      <c r="C57" s="134"/>
      <c r="D57" s="134"/>
      <c r="E57" s="134"/>
      <c r="F57" s="134"/>
      <c r="G57" s="134"/>
      <c r="H57" s="134"/>
      <c r="I57" s="134"/>
      <c r="J57" s="134"/>
      <c r="K57" s="134"/>
      <c r="L57" s="134"/>
      <c r="M57" s="134"/>
      <c r="N57" s="134"/>
      <c r="O57" s="134"/>
      <c r="P57" s="134"/>
    </row>
    <row r="71" spans="18:22">
      <c r="R71" s="10"/>
      <c r="S71" s="10"/>
      <c r="T71" s="10"/>
      <c r="U71" s="10"/>
      <c r="V71" s="10"/>
    </row>
    <row r="72" spans="18:22">
      <c r="R72" s="10"/>
      <c r="S72" s="10"/>
      <c r="T72" s="10"/>
      <c r="U72" s="10"/>
      <c r="V72" s="10"/>
    </row>
  </sheetData>
  <mergeCells count="34">
    <mergeCell ref="A47:B47"/>
    <mergeCell ref="U4:U6"/>
    <mergeCell ref="B7:C7"/>
    <mergeCell ref="A11:B11"/>
    <mergeCell ref="B27:C27"/>
    <mergeCell ref="A28:B28"/>
    <mergeCell ref="A55:P55"/>
    <mergeCell ref="A56:P56"/>
    <mergeCell ref="A57:P57"/>
    <mergeCell ref="A49:P49"/>
    <mergeCell ref="A50:P50"/>
    <mergeCell ref="A51:P51"/>
    <mergeCell ref="A52:P52"/>
    <mergeCell ref="A53:P53"/>
    <mergeCell ref="A54:P54"/>
    <mergeCell ref="V4:V6"/>
    <mergeCell ref="F5:F6"/>
    <mergeCell ref="G5:H5"/>
    <mergeCell ref="I5:I6"/>
    <mergeCell ref="J5:K5"/>
    <mergeCell ref="L5:M5"/>
    <mergeCell ref="N5:O5"/>
    <mergeCell ref="P1:Q1"/>
    <mergeCell ref="S1:T1"/>
    <mergeCell ref="A33:B33"/>
    <mergeCell ref="B2:S2"/>
    <mergeCell ref="A4:A6"/>
    <mergeCell ref="B4:C6"/>
    <mergeCell ref="D4:D6"/>
    <mergeCell ref="E4:E6"/>
    <mergeCell ref="F4:I4"/>
    <mergeCell ref="J4:O4"/>
    <mergeCell ref="P4:P6"/>
    <mergeCell ref="Q4:T5"/>
  </mergeCells>
  <printOptions horizontalCentered="1" gridLines="1"/>
  <pageMargins left="0.19685039370078741" right="0" top="0.55118110236220474" bottom="0" header="0.27559055118110237" footer="0.19685039370078741"/>
  <pageSetup paperSize="9" scale="4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366C9-2711-4DA0-AA3C-7B4C87FCB14B}">
  <sheetPr>
    <tabColor theme="9" tint="0.79998168889431442"/>
  </sheetPr>
  <dimension ref="A1:I6"/>
  <sheetViews>
    <sheetView showGridLines="0" tabSelected="1" workbookViewId="0">
      <selection activeCell="H12" sqref="H12"/>
    </sheetView>
  </sheetViews>
  <sheetFormatPr baseColWidth="10" defaultColWidth="11.33203125" defaultRowHeight="12.5"/>
  <cols>
    <col min="1" max="1" width="49.25" style="1" customWidth="1"/>
    <col min="2" max="6" width="15.33203125" style="1" customWidth="1"/>
    <col min="7" max="7" width="14.6640625" style="1" customWidth="1"/>
    <col min="8" max="16384" width="11.33203125" style="1"/>
  </cols>
  <sheetData>
    <row r="1" spans="1:9" ht="17.25" customHeight="1">
      <c r="A1" s="3" t="str" cm="1">
        <f t="array" ref="A1">[1]!_nom</f>
        <v>TEXTAREA_</v>
      </c>
      <c r="E1" s="46" t="s">
        <v>87</v>
      </c>
      <c r="F1" s="46" t="s">
        <v>1</v>
      </c>
    </row>
    <row r="2" spans="1:9" ht="7.5" customHeight="1">
      <c r="E2" s="4"/>
      <c r="F2" s="4"/>
    </row>
    <row r="3" spans="1:9" ht="15.5">
      <c r="A3" s="145" t="s">
        <v>88</v>
      </c>
      <c r="B3" s="146"/>
      <c r="C3" s="146"/>
      <c r="D3" s="146"/>
      <c r="E3" s="146"/>
      <c r="F3" s="146"/>
      <c r="G3" s="37"/>
      <c r="H3" s="37"/>
      <c r="I3" s="37"/>
    </row>
    <row r="4" spans="1:9" ht="5.25" customHeight="1">
      <c r="A4" s="5"/>
      <c r="B4" s="5"/>
      <c r="C4" s="5"/>
      <c r="D4" s="5"/>
      <c r="E4" s="5"/>
      <c r="F4" s="5"/>
      <c r="G4" s="37"/>
      <c r="H4" s="37"/>
      <c r="I4" s="37"/>
    </row>
    <row r="5" spans="1:9" ht="23">
      <c r="A5" s="57" t="s">
        <v>89</v>
      </c>
      <c r="B5" s="57" t="s">
        <v>90</v>
      </c>
      <c r="C5" s="57" t="s">
        <v>91</v>
      </c>
      <c r="D5" s="57" t="s">
        <v>92</v>
      </c>
      <c r="E5" s="57" t="s">
        <v>93</v>
      </c>
      <c r="F5" s="57" t="s">
        <v>94</v>
      </c>
      <c r="G5" s="56" t="s">
        <v>95</v>
      </c>
      <c r="H5" s="38"/>
      <c r="I5" s="6"/>
    </row>
    <row r="6" spans="1:9">
      <c r="A6" s="65" t="s">
        <v>96</v>
      </c>
      <c r="B6" s="66" t="s">
        <v>96</v>
      </c>
      <c r="C6" s="67" t="s">
        <v>96</v>
      </c>
      <c r="D6" s="68" t="s">
        <v>96</v>
      </c>
      <c r="E6" s="66" t="s">
        <v>96</v>
      </c>
      <c r="F6" s="66" t="s">
        <v>96</v>
      </c>
      <c r="G6" s="66" t="s">
        <v>96</v>
      </c>
      <c r="H6" s="39" t="s">
        <v>0</v>
      </c>
      <c r="I6" s="37"/>
    </row>
  </sheetData>
  <mergeCells count="1">
    <mergeCell ref="A3:F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21E63-16E6-4656-8BF9-5B3E0A7652E4}">
  <dimension ref="A1:K22"/>
  <sheetViews>
    <sheetView zoomScaleNormal="100" workbookViewId="0">
      <selection activeCell="A3" sqref="A3"/>
    </sheetView>
  </sheetViews>
  <sheetFormatPr baseColWidth="10" defaultColWidth="9.9140625" defaultRowHeight="14"/>
  <cols>
    <col min="1" max="1" width="9.9140625" style="51"/>
    <col min="2" max="2" width="16.9140625" style="41" customWidth="1"/>
    <col min="3" max="3" width="8.4140625" style="41" customWidth="1"/>
    <col min="4" max="4" width="7.75" style="41" customWidth="1"/>
    <col min="5" max="5" width="9.9140625" style="41"/>
    <col min="6" max="6" width="25" style="40" customWidth="1"/>
    <col min="7" max="7" width="25" customWidth="1"/>
    <col min="8" max="8" width="60" customWidth="1"/>
    <col min="9" max="9" width="40" customWidth="1"/>
    <col min="10" max="10" width="12" customWidth="1"/>
    <col min="11" max="11" width="60" customWidth="1"/>
    <col min="12" max="16384" width="9.9140625" style="40"/>
  </cols>
  <sheetData>
    <row r="1" spans="1:11" ht="13">
      <c r="A1" s="49" t="s">
        <v>102</v>
      </c>
      <c r="B1" s="42" t="s">
        <v>101</v>
      </c>
      <c r="C1" s="42" t="s">
        <v>100</v>
      </c>
      <c r="D1" s="42" t="s">
        <v>99</v>
      </c>
      <c r="E1" s="42" t="s">
        <v>98</v>
      </c>
      <c r="F1" s="53" t="s">
        <v>125</v>
      </c>
      <c r="G1" s="53" t="s">
        <v>126</v>
      </c>
      <c r="H1" s="53" t="s">
        <v>127</v>
      </c>
      <c r="I1" s="53" t="s">
        <v>128</v>
      </c>
      <c r="J1" s="53" t="s">
        <v>129</v>
      </c>
      <c r="K1" s="53" t="s">
        <v>130</v>
      </c>
    </row>
    <row r="2" spans="1:11" ht="38">
      <c r="A2" s="50">
        <f>IF(_S_LDACNE&gt;0,_S_LEACNE&gt;0,1)</f>
        <v>1</v>
      </c>
      <c r="B2" s="44" t="s">
        <v>109</v>
      </c>
      <c r="C2" s="41">
        <v>3</v>
      </c>
      <c r="D2" s="43"/>
      <c r="F2" s="54" t="str">
        <f t="shared" ref="F2:F22" ca="1" si="0">_xlfn.FORMULATEXT(A2)</f>
        <v>=SI(_S_LDACNE&gt;0;_S_LEACNE&gt;0;1)</v>
      </c>
      <c r="H2" s="54" t="str">
        <f t="shared" ref="H2:H22" si="1">CONCATENATE(J2,": ",K2)</f>
        <v>H01: H01 - Veuillez remplir la colonne des ACNE (tableau 7.1).</v>
      </c>
      <c r="J2" s="54" t="s">
        <v>131</v>
      </c>
      <c r="K2" s="54" t="s">
        <v>109</v>
      </c>
    </row>
    <row r="3" spans="1:11" ht="63">
      <c r="A3" s="50" t="b" cm="1">
        <f t="array" ref="A3">ABS(_162tmde-[2]!_162)&lt;1</f>
        <v>1</v>
      </c>
      <c r="B3" s="44" t="s">
        <v>110</v>
      </c>
      <c r="C3" s="41">
        <v>3</v>
      </c>
      <c r="D3" s="43" cm="1">
        <f t="array" ref="D3">_162tmde-[2]!_162</f>
        <v>0</v>
      </c>
      <c r="F3" s="54" t="str">
        <f t="shared" ca="1" si="0"/>
        <v>=ABS(_162tmde-'M:\10. Harmonia\suivi2027_Exercice2026\évolution maquettes\ER combi conso\Pour Maxime\02 - Bilan.xlsx'!_162)&lt;1</v>
      </c>
      <c r="H3" s="54" t="str">
        <f t="shared" si="1"/>
        <v>H02: H02 - La dette du compte 162 du tableau 7.1 n'est pas cohérente avec le bilan de la fiche 02.</v>
      </c>
      <c r="J3" s="54" t="s">
        <v>132</v>
      </c>
      <c r="K3" s="54" t="s">
        <v>110</v>
      </c>
    </row>
    <row r="4" spans="1:11" ht="63">
      <c r="A4" s="50" t="b" cm="1">
        <f t="array" ref="A4">ABS(_163tmde-[2]!_161_163)&lt;1</f>
        <v>1</v>
      </c>
      <c r="B4" s="44" t="s">
        <v>111</v>
      </c>
      <c r="C4" s="41">
        <v>3</v>
      </c>
      <c r="D4" s="43" cm="1">
        <f t="array" ref="D4">_163tmde-[2]!_161_163</f>
        <v>0</v>
      </c>
      <c r="F4" s="54" t="str">
        <f t="shared" ca="1" si="0"/>
        <v>=ABS(_163tmde-'M:\10. Harmonia\suivi2027_Exercice2026\évolution maquettes\ER combi conso\Pour Maxime\02 - Bilan.xlsx'!_161_163)&lt;1</v>
      </c>
      <c r="H4" s="54" t="str">
        <f t="shared" si="1"/>
        <v>H03: H03 - La dette du compte 163 du tableau 7.1 n'est pas cohérente avec le bilan de la fiche 02.</v>
      </c>
      <c r="J4" s="54" t="s">
        <v>133</v>
      </c>
      <c r="K4" s="54" t="s">
        <v>111</v>
      </c>
    </row>
    <row r="5" spans="1:11" ht="63">
      <c r="A5" s="50" t="b" cm="1">
        <f t="array" ref="A5">ABS(_1641tmde-[2]!_1641)&lt;1</f>
        <v>1</v>
      </c>
      <c r="B5" s="44" t="s">
        <v>112</v>
      </c>
      <c r="C5" s="41">
        <v>3</v>
      </c>
      <c r="D5" s="43" cm="1">
        <f t="array" ref="D5">_1641tmde-[2]!_1641</f>
        <v>0</v>
      </c>
      <c r="F5" s="54" t="str">
        <f t="shared" ca="1" si="0"/>
        <v>=ABS(_1641tmde-'M:\10. Harmonia\suivi2027_Exercice2026\évolution maquettes\ER combi conso\Pour Maxime\02 - Bilan.xlsx'!_1641)&lt;1</v>
      </c>
      <c r="H5" s="54" t="str">
        <f t="shared" si="1"/>
        <v>H04: H04 - La dette du compte 1641 du tableau 7.1 n'est pas cohérente avec le bilan de la fiche 02.</v>
      </c>
      <c r="J5" s="54" t="s">
        <v>134</v>
      </c>
      <c r="K5" s="54" t="s">
        <v>112</v>
      </c>
    </row>
    <row r="6" spans="1:11" ht="63">
      <c r="A6" s="50" t="b" cm="1">
        <f t="array" ref="A6">ABS(_1642tmde-[2]!_1642)&lt;1</f>
        <v>1</v>
      </c>
      <c r="B6" s="44" t="s">
        <v>113</v>
      </c>
      <c r="C6" s="41">
        <v>3</v>
      </c>
      <c r="D6" s="43" cm="1">
        <f t="array" ref="D6">_1642tmde-[2]!_1642</f>
        <v>0</v>
      </c>
      <c r="F6" s="54" t="str">
        <f t="shared" ca="1" si="0"/>
        <v>=ABS(_1642tmde-'M:\10. Harmonia\suivi2027_Exercice2026\évolution maquettes\ER combi conso\Pour Maxime\02 - Bilan.xlsx'!_1642)&lt;1</v>
      </c>
      <c r="H6" s="54" t="str">
        <f t="shared" si="1"/>
        <v>H05: H05 - La dette du compte 1642 du tableau 7.1 n'est pas cohérente avec le bilan de la fiche 02.</v>
      </c>
      <c r="J6" s="54" t="s">
        <v>135</v>
      </c>
      <c r="K6" s="54" t="s">
        <v>113</v>
      </c>
    </row>
    <row r="7" spans="1:11" ht="63">
      <c r="A7" s="50" t="b" cm="1">
        <f t="array" ref="A7">ABS(_1647tmde-[2]!_1641)&lt;1</f>
        <v>1</v>
      </c>
      <c r="B7" s="44" t="s">
        <v>114</v>
      </c>
      <c r="C7" s="41">
        <v>3</v>
      </c>
      <c r="D7" s="43" cm="1">
        <f t="array" ref="D7">_1647tmde-[2]!_1641</f>
        <v>0</v>
      </c>
      <c r="F7" s="54" t="str">
        <f t="shared" ca="1" si="0"/>
        <v>=ABS(_1647tmde-'M:\10. Harmonia\suivi2027_Exercice2026\évolution maquettes\ER combi conso\Pour Maxime\02 - Bilan.xlsx'!_1641)&lt;1</v>
      </c>
      <c r="H7" s="54" t="str">
        <f t="shared" si="1"/>
        <v>H06: H06 - La dette du compte 1647 du tableau 7.1 n'est pas cohérente avec le bilan de la fiche 02.</v>
      </c>
      <c r="J7" s="54" t="s">
        <v>136</v>
      </c>
      <c r="K7" s="54" t="s">
        <v>114</v>
      </c>
    </row>
    <row r="8" spans="1:11" ht="63">
      <c r="A8" s="50" t="b" cm="1">
        <f t="array" ref="A8">ABS(_1648tmde-[2]!_1643)&lt;1</f>
        <v>1</v>
      </c>
      <c r="B8" s="47" t="s">
        <v>115</v>
      </c>
      <c r="C8" s="41">
        <v>3</v>
      </c>
      <c r="D8" s="43" cm="1">
        <f t="array" ref="D8">_1648tmde-[2]!_1643</f>
        <v>0</v>
      </c>
      <c r="F8" s="54" t="str">
        <f t="shared" ca="1" si="0"/>
        <v>=ABS(_1648tmde-'M:\10. Harmonia\suivi2027_Exercice2026\évolution maquettes\ER combi conso\Pour Maxime\02 - Bilan.xlsx'!_1643)&lt;1</v>
      </c>
      <c r="H8" s="54" t="str">
        <f t="shared" si="1"/>
        <v>H07: H07 - La dette du compte 1648 du tableau 7.1 n'est pas cohérente avec le bilan de la fiche 02.</v>
      </c>
      <c r="J8" s="54" t="s">
        <v>137</v>
      </c>
      <c r="K8" s="54" t="s">
        <v>115</v>
      </c>
    </row>
    <row r="9" spans="1:11" ht="63">
      <c r="A9" s="50" t="b" cm="1">
        <f t="array" ref="A9">ABS(_1675tmde-[2]!_168)&lt;1</f>
        <v>1</v>
      </c>
      <c r="B9" s="44" t="s">
        <v>116</v>
      </c>
      <c r="C9" s="41">
        <v>3</v>
      </c>
      <c r="D9" s="43" cm="1">
        <f t="array" ref="D9">_1675tmde-[2]!_168</f>
        <v>0</v>
      </c>
      <c r="F9" s="54" t="str">
        <f t="shared" ca="1" si="0"/>
        <v>=ABS(_1675tmde-'M:\10. Harmonia\suivi2027_Exercice2026\évolution maquettes\ER combi conso\Pour Maxime\02 - Bilan.xlsx'!_168)&lt;1</v>
      </c>
      <c r="H9" s="54" t="str">
        <f t="shared" si="1"/>
        <v>H08: H08 - La dette du compte 1675 du tableau 7.1 n'est pas cohérente avec le bilan de la fiche 02.</v>
      </c>
      <c r="J9" s="54" t="s">
        <v>138</v>
      </c>
      <c r="K9" s="54" t="s">
        <v>116</v>
      </c>
    </row>
    <row r="10" spans="1:11" ht="63">
      <c r="A10" s="50" t="b" cm="1">
        <f t="array" ref="A10">ABS(_168tmde - [2]!_168)&lt;1</f>
        <v>1</v>
      </c>
      <c r="B10" s="44" t="s">
        <v>117</v>
      </c>
      <c r="C10" s="41">
        <v>3</v>
      </c>
      <c r="D10" s="43" cm="1">
        <f t="array" ref="D10">_168tmde - [2]!_168</f>
        <v>0</v>
      </c>
      <c r="F10" s="54" t="str">
        <f t="shared" ca="1" si="0"/>
        <v>=ABS(_168tmde - 'M:\10. Harmonia\suivi2027_Exercice2026\évolution maquettes\ER combi conso\Pour Maxime\02 - Bilan.xlsx'!_168)&lt;1</v>
      </c>
      <c r="H10" s="54" t="str">
        <f t="shared" si="1"/>
        <v>H10: H10 - La dette du compte 168 du tableau 7.1 n'est pas cohérente avec le bilan de la fiche 02.</v>
      </c>
      <c r="J10" s="54" t="s">
        <v>139</v>
      </c>
      <c r="K10" s="54" t="s">
        <v>117</v>
      </c>
    </row>
    <row r="11" spans="1:11" ht="88">
      <c r="A11" s="50" t="b" cm="1">
        <f t="array" ref="A11">OR(AND([2]!_P4_P-[2]!_165-[2]!_1688&lt;&gt;0,_S_TMDE2&lt;&gt;0),AND([2]!_P4_P-[2]!_165-[2]!_1688=0,_S_TMDE2=0))</f>
        <v>1</v>
      </c>
      <c r="B11" s="44" t="s">
        <v>105</v>
      </c>
      <c r="C11" s="41">
        <v>3</v>
      </c>
      <c r="D11" s="43" cm="1">
        <f t="array" ref="D11">[2]!_P4_P-[2]!_165-[2]!_1688-_S_TMDE2</f>
        <v>0</v>
      </c>
      <c r="F11" s="54" t="str">
        <f t="shared" ca="1" si="0"/>
        <v>=OU(ET('M:\10. Harmonia\suivi2027_Exercice2026\évolution maquettes\ER combi conso\Pour Maxime\02 - Bilan.xlsx'!_P4_P-'M:\10. Harmonia\suivi2027_Exercice2026\évolution maquettes\ER combi conso\Pour Maxime\02 - Bilan.xlsx'!_165-'M:\10. Harmonia\suivi2027_Exercice2026\évolution maquettes\ER combi conso\Pour Maxime\02 - Bilan.xlsx'!_1688&lt;&gt;0;_S_TMDE2&lt;&gt;0);ET('M:\10. Harmonia\suivi2027_Exercice2026\évolution maquettes\ER combi conso\Pour Maxime\02 - Bilan.xlsx'!_P4_P-'M:\10. Harmonia\suivi2027_Exercice2026\évolution maquettes\ER combi conso\Pour Maxime\02 - Bilan.xlsx'!_165-'M:\10. Harmonia\suivi2027_Exercice2026\évolution maquettes\ER combi conso\Pour Maxime\02 - Bilan.xlsx'!_1688=0;_S_TMDE2=0))</v>
      </c>
      <c r="H11" s="54" t="str">
        <f t="shared" si="1"/>
        <v>H11: H11 - L'état détaillé simplifié des dettes financières (tableau 7.1) n'est pas cohérent avec le passif du bilan de la fiche 02.</v>
      </c>
      <c r="J11" s="54" t="s">
        <v>140</v>
      </c>
      <c r="K11" s="54" t="s">
        <v>105</v>
      </c>
    </row>
    <row r="12" spans="1:11" ht="88">
      <c r="A12" s="50" t="b" cm="1">
        <f t="array" ref="A12">ABS(_S_MTEA2-_S_RTGE2-_S_RTGA2-[2]!_P4_Pp+[2]!_1688p)&lt;1</f>
        <v>1</v>
      </c>
      <c r="B12" s="44" t="s">
        <v>106</v>
      </c>
      <c r="C12" s="41">
        <v>3</v>
      </c>
      <c r="D12" s="43" cm="1">
        <f t="array" ref="D12">_S_MTEA2-_S_RTGE2-_S_RTGA2-[2]!_P4_Pp+[2]!_1688p</f>
        <v>0</v>
      </c>
      <c r="F12" s="54" t="str">
        <f t="shared" ca="1" si="0"/>
        <v>=ABS(_S_MTEA2-_S_RTGE2-_S_RTGA2-'M:\10. Harmonia\suivi2027_Exercice2026\évolution maquettes\ER combi conso\Pour Maxime\02 - Bilan.xlsx'!_P4_Pp+'M:\10. Harmonia\suivi2027_Exercice2026\évolution maquettes\ER combi conso\Pour Maxime\02 - Bilan.xlsx'!_1688p)&lt;1</v>
      </c>
      <c r="H12" s="54" t="str">
        <f t="shared" si="1"/>
        <v>H12: H12 - Les données relatives à l'exercice N-1 figurant dans le tableau 7.1 ne sont pas cohérentes avec les données N-1 du bilan de la fiche 02.</v>
      </c>
      <c r="J12" s="54" t="s">
        <v>141</v>
      </c>
      <c r="K12" s="54" t="s">
        <v>106</v>
      </c>
    </row>
    <row r="13" spans="1:11" ht="188">
      <c r="A13" s="50" t="b" cm="1">
        <f t="array" ref="A13">ABS([2]!_P4_Pp+_S_MTAE2-_S_MTED2-_S_RTXE2-_S_RTXA2-[2]!_1688p-[2]!_P4_P+[2]!_165+[2]!_1688)&lt;1</f>
        <v>1</v>
      </c>
      <c r="B13" s="44" t="s">
        <v>107</v>
      </c>
      <c r="C13" s="41">
        <v>3</v>
      </c>
      <c r="D13" s="43" cm="1">
        <f t="array" ref="D13">[2]!_P4_Pp+_S_MTAE2-_S_MTED2-_S_RTXE2-_S_RTXA2-[2]!_1688p-[2]!_P4_P+[2]!_165+[2]!_1688</f>
        <v>0</v>
      </c>
      <c r="F13" s="54" t="str">
        <f t="shared" ca="1" si="0"/>
        <v>=ABS('M:\10. Harmonia\suivi2027_Exercice2026\évolution maquettes\ER combi conso\Pour Maxime\02 - Bilan.xlsx'!_P4_Pp+_S_MTAE2-_S_MTED2-_S_RTXE2-_S_RTXA2-'M:\10. Harmonia\suivi2027_Exercice2026\évolution maquettes\ER combi conso\Pour Maxime\02 - Bilan.xlsx'!_1688p-'M:\10. Harmonia\suivi2027_Exercice2026\évolution maquettes\ER combi conso\Pour Maxime\02 - Bilan.xlsx'!_P4_P+'M:\10. Harmonia\suivi2027_Exercice2026\évolution maquettes\ER combi conso\Pour Maxime\02 - Bilan.xlsx'!_165+'M:\10. Harmonia\suivi2027_Exercice2026\évolution maquettes\ER combi conso\Pour Maxime\02 - Bilan.xlsx'!_1688)&lt;1</v>
      </c>
      <c r="H13" s="54" t="str">
        <f t="shared" si="1"/>
        <v>H13: H13 - Les dettes financières de l'année N-1, augmentées des emprunts souscrits au cours de l'exercice N et diminuées des remboursements opérés dans l'exercice N (tableau 7.1), ne coincident pas avec les dettes financières figurant au passif du bilan de la</v>
      </c>
      <c r="J13" s="54" t="s">
        <v>142</v>
      </c>
      <c r="K13" s="54" t="s">
        <v>143</v>
      </c>
    </row>
    <row r="14" spans="1:11" ht="63">
      <c r="A14" s="50" t="b" cm="1">
        <f t="array" ref="A14">ABS(_17tmde+_18tmde-[2]!_17)&lt;1</f>
        <v>1</v>
      </c>
      <c r="B14" s="44" t="s">
        <v>108</v>
      </c>
      <c r="C14" s="41">
        <v>3</v>
      </c>
      <c r="D14" s="43" cm="1">
        <f t="array" ref="D14">_17tmde+_18tmde-[2]!_17</f>
        <v>0</v>
      </c>
      <c r="F14" s="54" t="str">
        <f t="shared" ca="1" si="0"/>
        <v>=ABS(_17tmde+_18tmde-'M:\10. Harmonia\suivi2027_Exercice2026\évolution maquettes\ER combi conso\Pour Maxime\02 - Bilan.xlsx'!_17)&lt;1</v>
      </c>
      <c r="H14" s="54" t="str">
        <f t="shared" si="1"/>
        <v>H14: H14 - La dette des comptes 17 et 18 du tableau 7.1 n'est pas cohérente avec le bilan de la fiche 02.</v>
      </c>
      <c r="J14" s="54" t="s">
        <v>144</v>
      </c>
      <c r="K14" s="54" t="s">
        <v>108</v>
      </c>
    </row>
    <row r="15" spans="1:11" ht="63">
      <c r="A15" s="50" t="b" cm="1">
        <f t="array" ref="A15">ABS(_519tmde-[2]!_519)&lt;1</f>
        <v>1</v>
      </c>
      <c r="B15" s="44" t="s">
        <v>118</v>
      </c>
      <c r="C15" s="41">
        <v>3</v>
      </c>
      <c r="D15" s="43" cm="1">
        <f t="array" ref="D15">_519tmde-[2]!_519</f>
        <v>0</v>
      </c>
      <c r="F15" s="54" t="str">
        <f t="shared" ca="1" si="0"/>
        <v>=ABS(_519tmde-'M:\10. Harmonia\suivi2027_Exercice2026\évolution maquettes\ER combi conso\Pour Maxime\02 - Bilan.xlsx'!_519)&lt;1</v>
      </c>
      <c r="H15" s="54" t="str">
        <f t="shared" si="1"/>
        <v>H15: H15 - La dette du compte 519 du tableau 7.1 n'est pas cohérente avec le bilan de la fiche 02.</v>
      </c>
      <c r="J15" s="54" t="s">
        <v>145</v>
      </c>
      <c r="K15" s="54" t="s">
        <v>118</v>
      </c>
    </row>
    <row r="16" spans="1:11" ht="113">
      <c r="A16" s="48" t="b">
        <f>_S_TETIA_2=_S_TETIA_3</f>
        <v>1</v>
      </c>
      <c r="B16" s="44" t="s">
        <v>119</v>
      </c>
      <c r="C16" s="41">
        <v>3</v>
      </c>
      <c r="D16" s="43">
        <f>_S_TETIA_2-_S_TETIA_3</f>
        <v>0</v>
      </c>
      <c r="F16" s="54" t="str">
        <f t="shared" ca="1" si="0"/>
        <v>=_S_TETIA_2=_S_TETIA_3</v>
      </c>
      <c r="H16" s="54" t="str">
        <f t="shared" si="1"/>
        <v>H28: H28 - Les totaux par nature de prêteur et par nature d'affectation de chaque colonne du tableau 7.1 Tableau Etat récapitulatif des emprunts doivent être égaux</v>
      </c>
      <c r="J16" s="54" t="s">
        <v>146</v>
      </c>
      <c r="K16" s="54" t="s">
        <v>119</v>
      </c>
    </row>
    <row r="17" spans="1:11" ht="113">
      <c r="A17" s="48" t="b">
        <f>_S_TETV_2=_S_TETV_3</f>
        <v>1</v>
      </c>
      <c r="B17" s="44" t="s">
        <v>120</v>
      </c>
      <c r="C17" s="41">
        <v>3</v>
      </c>
      <c r="D17" s="43">
        <f>_S_TETV_2-_S_TETV_3</f>
        <v>0</v>
      </c>
      <c r="F17" s="54" t="str">
        <f t="shared" ca="1" si="0"/>
        <v>=_S_TETV_2=_S_TETV_3</v>
      </c>
      <c r="H17" s="54" t="str">
        <f t="shared" si="1"/>
        <v>H29: H29 - Les totaux par nature de prêteur et par nature d'affectation de chaque colonne du tableau 7.1 Tableau Etat récapitulatif des emprunts doivent être égaux</v>
      </c>
      <c r="J17" s="54" t="s">
        <v>147</v>
      </c>
      <c r="K17" s="54" t="s">
        <v>120</v>
      </c>
    </row>
    <row r="18" spans="1:11" ht="113">
      <c r="A18" s="48" t="b">
        <f>_S_TETF_2=_S_TETF_3</f>
        <v>1</v>
      </c>
      <c r="B18" s="44" t="s">
        <v>121</v>
      </c>
      <c r="C18" s="41">
        <v>3</v>
      </c>
      <c r="D18" s="43">
        <f>_S_TETF_2-_S_TETF_3</f>
        <v>0</v>
      </c>
      <c r="F18" s="54" t="str">
        <f t="shared" ca="1" si="0"/>
        <v>=_S_TETF_2=_S_TETF_3</v>
      </c>
      <c r="H18" s="54" t="str">
        <f t="shared" si="1"/>
        <v>H30: H30 - Les totaux par nature de prêteur et par nature d'affectation de chaque colonne du tableau 7.1 Tableau Etat récapitulatif des emprunts doivent être égaux</v>
      </c>
      <c r="J18" s="54" t="s">
        <v>148</v>
      </c>
      <c r="K18" s="54" t="s">
        <v>121</v>
      </c>
    </row>
    <row r="19" spans="1:11" ht="113">
      <c r="A19" s="48" t="b">
        <f>_S_TAUTEM_2=_S_TAUTEM_3</f>
        <v>1</v>
      </c>
      <c r="B19" s="44" t="s">
        <v>122</v>
      </c>
      <c r="C19" s="41">
        <v>3</v>
      </c>
      <c r="D19" s="43">
        <f>_S_TAUTEM_2-_S_TAUTEM_3</f>
        <v>0</v>
      </c>
      <c r="F19" s="54" t="str">
        <f t="shared" ca="1" si="0"/>
        <v>=_S_TAUTEM_2=_S_TAUTEM_3</v>
      </c>
      <c r="H19" s="54" t="str">
        <f t="shared" si="1"/>
        <v>H31: H31 - Les totaux par nature de prêteur et par nature d'affectation de chaque colonne du tableau 7.1 Tableau Etat récapitulatif des emprunts doivent être égaux</v>
      </c>
      <c r="J19" s="54" t="s">
        <v>149</v>
      </c>
      <c r="K19" s="54" t="s">
        <v>122</v>
      </c>
    </row>
    <row r="20" spans="1:11" ht="113">
      <c r="A20" s="48" t="b">
        <f>_S_TPEOC_2=_S_TPEOC_3</f>
        <v>1</v>
      </c>
      <c r="B20" s="44" t="s">
        <v>123</v>
      </c>
      <c r="C20" s="41">
        <v>3</v>
      </c>
      <c r="D20" s="43">
        <f>_S_TPEOC_2-_S_TPEOC_3</f>
        <v>0</v>
      </c>
      <c r="F20" s="54" t="str">
        <f t="shared" ca="1" si="0"/>
        <v>=_S_TPEOC_2=_S_TPEOC_3</v>
      </c>
      <c r="H20" s="54" t="str">
        <f t="shared" si="1"/>
        <v>H32: H32 - Les totaux par nature de prêteur et par nature d'affectation de chaque colonne du tableau 7.1 Tableau Etat récapitulatif des emprunts doivent être égaux</v>
      </c>
      <c r="J20" s="54" t="s">
        <v>150</v>
      </c>
      <c r="K20" s="54" t="s">
        <v>123</v>
      </c>
    </row>
    <row r="21" spans="1:11" ht="113">
      <c r="A21" s="48" t="b">
        <f>_S_TACNE_2=_S_TACNE_3</f>
        <v>1</v>
      </c>
      <c r="B21" s="44" t="s">
        <v>124</v>
      </c>
      <c r="C21" s="41">
        <v>3</v>
      </c>
      <c r="D21" s="43">
        <f>_S_TACNE_2-_S_TACNE_3</f>
        <v>0</v>
      </c>
      <c r="F21" s="54" t="str">
        <f t="shared" ca="1" si="0"/>
        <v>=_S_TACNE_2=_S_TACNE_3</v>
      </c>
      <c r="H21" s="54" t="str">
        <f t="shared" si="1"/>
        <v>H33: H33 - Les totaux par nature de prêteur et par nature d'affectation de chaque colonne du tableau 7.1 Tableau Etat récapitulatif des emprunts doivent être égaux</v>
      </c>
      <c r="J21" s="54" t="s">
        <v>151</v>
      </c>
      <c r="K21" s="54" t="s">
        <v>124</v>
      </c>
    </row>
    <row r="22" spans="1:11" ht="75.5">
      <c r="A22" s="48" t="b">
        <f>_titres_coll+_titres_cdc+_titres_al+_titres_ols+_titres_aut=_1671_mont</f>
        <v>1</v>
      </c>
      <c r="B22" s="44" t="s">
        <v>97</v>
      </c>
      <c r="C22" s="45">
        <v>3</v>
      </c>
      <c r="D22" s="43">
        <f>_titres_coll+_titres_cdc+_titres_al+_titres_ols+_titres_aut-_1671_mont</f>
        <v>0</v>
      </c>
      <c r="E22" s="45"/>
      <c r="F22" s="54" t="str">
        <f t="shared" ca="1" si="0"/>
        <v>=_titres_coll+_titres_cdc+_titres_al+_titres_ols+_titres_aut=_1671_mont</v>
      </c>
      <c r="H22" s="54" t="str">
        <f t="shared" si="1"/>
        <v>H34: H34 - Annexe 7.2- Le montant total des titres participatifs n'est pas le même que celui inscrit au Bilan (compte 1671).</v>
      </c>
      <c r="J22" s="54" t="s">
        <v>152</v>
      </c>
      <c r="K22" s="54" t="s">
        <v>97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57235EB8DA3C4880B076DD59FD302A" ma:contentTypeVersion="4" ma:contentTypeDescription="Crée un document." ma:contentTypeScope="" ma:versionID="6c10fd58efaa1093df921e171b14eb34">
  <xsd:schema xmlns:xsd="http://www.w3.org/2001/XMLSchema" xmlns:xs="http://www.w3.org/2001/XMLSchema" xmlns:p="http://schemas.microsoft.com/office/2006/metadata/properties" xmlns:ns2="2645b469-158e-42bf-8a2e-bcb058c36a98" targetNamespace="http://schemas.microsoft.com/office/2006/metadata/properties" ma:root="true" ma:fieldsID="5c64596e7a53a83dea6a02d6476097d0" ns2:_="">
    <xsd:import namespace="2645b469-158e-42bf-8a2e-bcb058c36a9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45b469-158e-42bf-8a2e-bcb058c36a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08E94F-09ED-4A93-8F16-3EC06800B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45b469-158e-42bf-8a2e-bcb058c36a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AABF8A-CCC1-4F73-8777-A487E73EF2CF}">
  <ds:schemaRefs>
    <ds:schemaRef ds:uri="http://schemas.microsoft.com/sharepoint/v3/contenttype/forms"/>
  </ds:schemaRefs>
</ds:datastoreItem>
</file>

<file path=customXml/itemProps3.xml><?xml version="1.0" encoding="utf-8"?>
<ds:datastoreItem xmlns:ds="http://schemas.openxmlformats.org/officeDocument/2006/customXml" ds:itemID="{DF9D0EB4-B9F1-4CC0-8066-D3769605D52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721</vt:i4>
      </vt:variant>
    </vt:vector>
  </HeadingPairs>
  <TitlesOfParts>
    <vt:vector size="724" baseType="lpstr">
      <vt:lpstr>7.1 Récapitulatif emprunts</vt:lpstr>
      <vt:lpstr>7.2 Titres participatifs</vt:lpstr>
      <vt:lpstr>VALIDATION</vt:lpstr>
      <vt:lpstr>_162mifu</vt:lpstr>
      <vt:lpstr>_162mtae</vt:lpstr>
      <vt:lpstr>_162mtea</vt:lpstr>
      <vt:lpstr>_162mted</vt:lpstr>
      <vt:lpstr>_162mtoc</vt:lpstr>
      <vt:lpstr>_162mtta</vt:lpstr>
      <vt:lpstr>_162rtda</vt:lpstr>
      <vt:lpstr>_162rtde</vt:lpstr>
      <vt:lpstr>_162rtga</vt:lpstr>
      <vt:lpstr>_162rtge</vt:lpstr>
      <vt:lpstr>_162rtxa</vt:lpstr>
      <vt:lpstr>_162rtxe</vt:lpstr>
      <vt:lpstr>_162tacne</vt:lpstr>
      <vt:lpstr>_162tautem</vt:lpstr>
      <vt:lpstr>_162tetf</vt:lpstr>
      <vt:lpstr>_162tetia</vt:lpstr>
      <vt:lpstr>_162tetv</vt:lpstr>
      <vt:lpstr>_162tmde</vt:lpstr>
      <vt:lpstr>_162tpeoc</vt:lpstr>
      <vt:lpstr>_163mifu</vt:lpstr>
      <vt:lpstr>_163mtae</vt:lpstr>
      <vt:lpstr>_163mtea</vt:lpstr>
      <vt:lpstr>_163mted</vt:lpstr>
      <vt:lpstr>_163mtoc</vt:lpstr>
      <vt:lpstr>_163mtta</vt:lpstr>
      <vt:lpstr>_163rtda</vt:lpstr>
      <vt:lpstr>_163rtde</vt:lpstr>
      <vt:lpstr>_163rtga</vt:lpstr>
      <vt:lpstr>_163rtge</vt:lpstr>
      <vt:lpstr>_163rtxa</vt:lpstr>
      <vt:lpstr>_163rtxe</vt:lpstr>
      <vt:lpstr>_163tacne</vt:lpstr>
      <vt:lpstr>_163tautem</vt:lpstr>
      <vt:lpstr>_163tetf</vt:lpstr>
      <vt:lpstr>_163tetia</vt:lpstr>
      <vt:lpstr>_163tetv</vt:lpstr>
      <vt:lpstr>_163tmde</vt:lpstr>
      <vt:lpstr>_163tpeoc</vt:lpstr>
      <vt:lpstr>_1641mifu</vt:lpstr>
      <vt:lpstr>_1641mtae</vt:lpstr>
      <vt:lpstr>_1641mtea</vt:lpstr>
      <vt:lpstr>_1641mted</vt:lpstr>
      <vt:lpstr>_1641mtoc</vt:lpstr>
      <vt:lpstr>_1641mtta</vt:lpstr>
      <vt:lpstr>_1641rtda</vt:lpstr>
      <vt:lpstr>_1641rtde</vt:lpstr>
      <vt:lpstr>_1641rtga</vt:lpstr>
      <vt:lpstr>_1641rtge</vt:lpstr>
      <vt:lpstr>_1641rtxa</vt:lpstr>
      <vt:lpstr>_1641rtxe</vt:lpstr>
      <vt:lpstr>_1641tacne</vt:lpstr>
      <vt:lpstr>_1641tautem</vt:lpstr>
      <vt:lpstr>_1641tetf</vt:lpstr>
      <vt:lpstr>_1641tetv</vt:lpstr>
      <vt:lpstr>_1641tmde</vt:lpstr>
      <vt:lpstr>_1641tpeoc</vt:lpstr>
      <vt:lpstr>_1642mifu</vt:lpstr>
      <vt:lpstr>_1642mtae</vt:lpstr>
      <vt:lpstr>_1642mtea</vt:lpstr>
      <vt:lpstr>_1642mted</vt:lpstr>
      <vt:lpstr>_1642mtoc</vt:lpstr>
      <vt:lpstr>_1642mtta</vt:lpstr>
      <vt:lpstr>_1642rtda</vt:lpstr>
      <vt:lpstr>_1642rtde</vt:lpstr>
      <vt:lpstr>_1642rtga</vt:lpstr>
      <vt:lpstr>_1642rtge</vt:lpstr>
      <vt:lpstr>_1642rtxa</vt:lpstr>
      <vt:lpstr>_1642rtxe</vt:lpstr>
      <vt:lpstr>_1642tacne</vt:lpstr>
      <vt:lpstr>_1642tautem</vt:lpstr>
      <vt:lpstr>_1642tetf</vt:lpstr>
      <vt:lpstr>_1642tetia</vt:lpstr>
      <vt:lpstr>_1642tetv</vt:lpstr>
      <vt:lpstr>_1642tmde</vt:lpstr>
      <vt:lpstr>_1642tpeoc</vt:lpstr>
      <vt:lpstr>_1643mifu</vt:lpstr>
      <vt:lpstr>_1643mtae</vt:lpstr>
      <vt:lpstr>_1643mtea</vt:lpstr>
      <vt:lpstr>_1643mted</vt:lpstr>
      <vt:lpstr>_1643mtoc</vt:lpstr>
      <vt:lpstr>_1643mtta</vt:lpstr>
      <vt:lpstr>_1643rtda</vt:lpstr>
      <vt:lpstr>_1643rtde</vt:lpstr>
      <vt:lpstr>_1643rtga</vt:lpstr>
      <vt:lpstr>_1643rtge</vt:lpstr>
      <vt:lpstr>_1643rtxa</vt:lpstr>
      <vt:lpstr>_1643rtxe</vt:lpstr>
      <vt:lpstr>_1643tacne</vt:lpstr>
      <vt:lpstr>_1643tautem</vt:lpstr>
      <vt:lpstr>_1643tetf</vt:lpstr>
      <vt:lpstr>_1643tetia</vt:lpstr>
      <vt:lpstr>_1643tetv</vt:lpstr>
      <vt:lpstr>_1643tmde</vt:lpstr>
      <vt:lpstr>_1643tpeoc</vt:lpstr>
      <vt:lpstr>_1644mifu</vt:lpstr>
      <vt:lpstr>_1644mtae</vt:lpstr>
      <vt:lpstr>_1644mtea</vt:lpstr>
      <vt:lpstr>_1644mted</vt:lpstr>
      <vt:lpstr>_1644mtoc</vt:lpstr>
      <vt:lpstr>_1644mtta</vt:lpstr>
      <vt:lpstr>_1644rtda</vt:lpstr>
      <vt:lpstr>_1644rtde</vt:lpstr>
      <vt:lpstr>_1644rtga</vt:lpstr>
      <vt:lpstr>_1644rtge</vt:lpstr>
      <vt:lpstr>_1644rtxa</vt:lpstr>
      <vt:lpstr>_1644rtxe</vt:lpstr>
      <vt:lpstr>_1644tacne</vt:lpstr>
      <vt:lpstr>_1644tautem</vt:lpstr>
      <vt:lpstr>_1644tetf</vt:lpstr>
      <vt:lpstr>_1644tetia</vt:lpstr>
      <vt:lpstr>_1644tetv</vt:lpstr>
      <vt:lpstr>_1644tmde</vt:lpstr>
      <vt:lpstr>_1644tpeoc</vt:lpstr>
      <vt:lpstr>_1647tmde</vt:lpstr>
      <vt:lpstr>_1648tmde</vt:lpstr>
      <vt:lpstr>_164mifu</vt:lpstr>
      <vt:lpstr>_164mtae</vt:lpstr>
      <vt:lpstr>_164mtea</vt:lpstr>
      <vt:lpstr>_164mted</vt:lpstr>
      <vt:lpstr>_164mtoc</vt:lpstr>
      <vt:lpstr>_164mtta</vt:lpstr>
      <vt:lpstr>_164rtda</vt:lpstr>
      <vt:lpstr>_164rtde</vt:lpstr>
      <vt:lpstr>_164rtga</vt:lpstr>
      <vt:lpstr>_164rtge</vt:lpstr>
      <vt:lpstr>_164rtxa</vt:lpstr>
      <vt:lpstr>_164rtxe</vt:lpstr>
      <vt:lpstr>_164tacne</vt:lpstr>
      <vt:lpstr>_164tautem</vt:lpstr>
      <vt:lpstr>_164tetf</vt:lpstr>
      <vt:lpstr>_164tetv</vt:lpstr>
      <vt:lpstr>_164tmde</vt:lpstr>
      <vt:lpstr>_164tpeoc</vt:lpstr>
      <vt:lpstr>_1671_mont</vt:lpstr>
      <vt:lpstr>_16712mifu</vt:lpstr>
      <vt:lpstr>_16712mtae</vt:lpstr>
      <vt:lpstr>_16712mtea</vt:lpstr>
      <vt:lpstr>_16712mted</vt:lpstr>
      <vt:lpstr>_16712mtoc</vt:lpstr>
      <vt:lpstr>_16712mtta</vt:lpstr>
      <vt:lpstr>_16712rtda</vt:lpstr>
      <vt:lpstr>_16712rtde</vt:lpstr>
      <vt:lpstr>_16712rtga</vt:lpstr>
      <vt:lpstr>_16712rtge</vt:lpstr>
      <vt:lpstr>_16712rtxa</vt:lpstr>
      <vt:lpstr>_16712rtxe</vt:lpstr>
      <vt:lpstr>_16712tacne</vt:lpstr>
      <vt:lpstr>_16712tautem</vt:lpstr>
      <vt:lpstr>_16712tetf</vt:lpstr>
      <vt:lpstr>_16712tetia</vt:lpstr>
      <vt:lpstr>_16712tetv</vt:lpstr>
      <vt:lpstr>_16712tmde</vt:lpstr>
      <vt:lpstr>_16712tpeoc</vt:lpstr>
      <vt:lpstr>_1673mifu</vt:lpstr>
      <vt:lpstr>_1673mtae</vt:lpstr>
      <vt:lpstr>_1673mtea</vt:lpstr>
      <vt:lpstr>_1673mted</vt:lpstr>
      <vt:lpstr>_1673mtoc</vt:lpstr>
      <vt:lpstr>_1673mtta</vt:lpstr>
      <vt:lpstr>_1673rtda</vt:lpstr>
      <vt:lpstr>_1673rtde</vt:lpstr>
      <vt:lpstr>_1673rtga</vt:lpstr>
      <vt:lpstr>_1673rtge</vt:lpstr>
      <vt:lpstr>_1673rtxa</vt:lpstr>
      <vt:lpstr>_1673rtxe</vt:lpstr>
      <vt:lpstr>_1673tacne</vt:lpstr>
      <vt:lpstr>_1673tautem</vt:lpstr>
      <vt:lpstr>_1673tetf</vt:lpstr>
      <vt:lpstr>_1673tetia</vt:lpstr>
      <vt:lpstr>_1673tetv</vt:lpstr>
      <vt:lpstr>_1673tmde</vt:lpstr>
      <vt:lpstr>_1673tpeoc</vt:lpstr>
      <vt:lpstr>_1675tmde</vt:lpstr>
      <vt:lpstr>_1681mifu</vt:lpstr>
      <vt:lpstr>_1681mtae</vt:lpstr>
      <vt:lpstr>_1681mtea</vt:lpstr>
      <vt:lpstr>_1681mted</vt:lpstr>
      <vt:lpstr>_1681mtoc</vt:lpstr>
      <vt:lpstr>_1681mtta</vt:lpstr>
      <vt:lpstr>_1681rtda</vt:lpstr>
      <vt:lpstr>_1681rtde</vt:lpstr>
      <vt:lpstr>_1681rtga</vt:lpstr>
      <vt:lpstr>_1681rtge</vt:lpstr>
      <vt:lpstr>_1681rtxa</vt:lpstr>
      <vt:lpstr>_1681rtxe</vt:lpstr>
      <vt:lpstr>_1681tacne</vt:lpstr>
      <vt:lpstr>_1681tautem</vt:lpstr>
      <vt:lpstr>_1681tetf</vt:lpstr>
      <vt:lpstr>_1681tetv</vt:lpstr>
      <vt:lpstr>_1681tmde</vt:lpstr>
      <vt:lpstr>_1681tpeoc</vt:lpstr>
      <vt:lpstr>_1682mifu</vt:lpstr>
      <vt:lpstr>_1682mtae</vt:lpstr>
      <vt:lpstr>_1682mtea</vt:lpstr>
      <vt:lpstr>_1682mted</vt:lpstr>
      <vt:lpstr>_1682mtoc</vt:lpstr>
      <vt:lpstr>_1682mtta</vt:lpstr>
      <vt:lpstr>_1682rtda</vt:lpstr>
      <vt:lpstr>_1682rtde</vt:lpstr>
      <vt:lpstr>_1682rtga</vt:lpstr>
      <vt:lpstr>_1682rtge</vt:lpstr>
      <vt:lpstr>_1682rtxa</vt:lpstr>
      <vt:lpstr>_1682rtxe</vt:lpstr>
      <vt:lpstr>_1682tacne</vt:lpstr>
      <vt:lpstr>_1682tautem</vt:lpstr>
      <vt:lpstr>_1682tetf</vt:lpstr>
      <vt:lpstr>_1682tetia</vt:lpstr>
      <vt:lpstr>_1682tetv</vt:lpstr>
      <vt:lpstr>_1682tmde</vt:lpstr>
      <vt:lpstr>_1682tpeoc</vt:lpstr>
      <vt:lpstr>_1683mifu</vt:lpstr>
      <vt:lpstr>_1683mtae</vt:lpstr>
      <vt:lpstr>_1683mtea</vt:lpstr>
      <vt:lpstr>_1683mted</vt:lpstr>
      <vt:lpstr>_1683mtoc</vt:lpstr>
      <vt:lpstr>_1683mtta</vt:lpstr>
      <vt:lpstr>_1683rtda</vt:lpstr>
      <vt:lpstr>_1683rtde</vt:lpstr>
      <vt:lpstr>_1683rtga</vt:lpstr>
      <vt:lpstr>_1683rtge</vt:lpstr>
      <vt:lpstr>_1683rtxa</vt:lpstr>
      <vt:lpstr>_1683rtxe</vt:lpstr>
      <vt:lpstr>_1683tacne</vt:lpstr>
      <vt:lpstr>_1683tautem</vt:lpstr>
      <vt:lpstr>_1683tetf</vt:lpstr>
      <vt:lpstr>_1683tetia</vt:lpstr>
      <vt:lpstr>_1683tetv</vt:lpstr>
      <vt:lpstr>_1683tmde</vt:lpstr>
      <vt:lpstr>_1683tpeoc</vt:lpstr>
      <vt:lpstr>_1684mifu</vt:lpstr>
      <vt:lpstr>_1684mtae</vt:lpstr>
      <vt:lpstr>_1684mtea</vt:lpstr>
      <vt:lpstr>_1684mted</vt:lpstr>
      <vt:lpstr>_1684mtoc</vt:lpstr>
      <vt:lpstr>_1684mtta</vt:lpstr>
      <vt:lpstr>_1684rtda</vt:lpstr>
      <vt:lpstr>_1684rtde</vt:lpstr>
      <vt:lpstr>_1684rtga</vt:lpstr>
      <vt:lpstr>_1684rtge</vt:lpstr>
      <vt:lpstr>_1684rtxa</vt:lpstr>
      <vt:lpstr>_1684rtxe</vt:lpstr>
      <vt:lpstr>_1684tacne</vt:lpstr>
      <vt:lpstr>_1684tautem</vt:lpstr>
      <vt:lpstr>_1684tetf</vt:lpstr>
      <vt:lpstr>_1684tetia</vt:lpstr>
      <vt:lpstr>_1684tetv</vt:lpstr>
      <vt:lpstr>_1684tmde</vt:lpstr>
      <vt:lpstr>_1684tpeoc</vt:lpstr>
      <vt:lpstr>_1685mifu</vt:lpstr>
      <vt:lpstr>_1685mtae</vt:lpstr>
      <vt:lpstr>_1685mtea</vt:lpstr>
      <vt:lpstr>_1685mted</vt:lpstr>
      <vt:lpstr>_1685mtoc</vt:lpstr>
      <vt:lpstr>_1685mtta</vt:lpstr>
      <vt:lpstr>_1685rtda</vt:lpstr>
      <vt:lpstr>_1685rtde</vt:lpstr>
      <vt:lpstr>_1685rtga</vt:lpstr>
      <vt:lpstr>_1685rtge</vt:lpstr>
      <vt:lpstr>_1685rtxa</vt:lpstr>
      <vt:lpstr>_1685rtxe</vt:lpstr>
      <vt:lpstr>_1685tacne</vt:lpstr>
      <vt:lpstr>_1685tautem</vt:lpstr>
      <vt:lpstr>_1685tetf</vt:lpstr>
      <vt:lpstr>_1685tetia</vt:lpstr>
      <vt:lpstr>_1685tetv</vt:lpstr>
      <vt:lpstr>_1685tmde</vt:lpstr>
      <vt:lpstr>_1685tpeoc</vt:lpstr>
      <vt:lpstr>_1686mifu</vt:lpstr>
      <vt:lpstr>_1686mtae</vt:lpstr>
      <vt:lpstr>_1686mtea</vt:lpstr>
      <vt:lpstr>_1686mted</vt:lpstr>
      <vt:lpstr>_1686mtoc</vt:lpstr>
      <vt:lpstr>_1686mtta</vt:lpstr>
      <vt:lpstr>_1686rtda</vt:lpstr>
      <vt:lpstr>_1686rtde</vt:lpstr>
      <vt:lpstr>_1686rtga</vt:lpstr>
      <vt:lpstr>_1686rtge</vt:lpstr>
      <vt:lpstr>_1686rtxa</vt:lpstr>
      <vt:lpstr>_1686rtxe</vt:lpstr>
      <vt:lpstr>_1686tacne</vt:lpstr>
      <vt:lpstr>_1686tautem</vt:lpstr>
      <vt:lpstr>_1686tetf</vt:lpstr>
      <vt:lpstr>_1686tetia</vt:lpstr>
      <vt:lpstr>_1686tetv</vt:lpstr>
      <vt:lpstr>_1686tmde</vt:lpstr>
      <vt:lpstr>_1686tpeoc</vt:lpstr>
      <vt:lpstr>_1687mifu</vt:lpstr>
      <vt:lpstr>_1687mtae</vt:lpstr>
      <vt:lpstr>_1687mtea</vt:lpstr>
      <vt:lpstr>_1687mted</vt:lpstr>
      <vt:lpstr>_1687mtoc</vt:lpstr>
      <vt:lpstr>_1687mtta</vt:lpstr>
      <vt:lpstr>_1687rtda</vt:lpstr>
      <vt:lpstr>_1687rtde</vt:lpstr>
      <vt:lpstr>_1687rtga</vt:lpstr>
      <vt:lpstr>_1687rtge</vt:lpstr>
      <vt:lpstr>_1687rtxa</vt:lpstr>
      <vt:lpstr>_1687rtxe</vt:lpstr>
      <vt:lpstr>_1687tacne</vt:lpstr>
      <vt:lpstr>_1687tautem</vt:lpstr>
      <vt:lpstr>_1687tetf</vt:lpstr>
      <vt:lpstr>_1687tetia</vt:lpstr>
      <vt:lpstr>_1687tetv</vt:lpstr>
      <vt:lpstr>_1687tmde</vt:lpstr>
      <vt:lpstr>_1687tpeoc</vt:lpstr>
      <vt:lpstr>_168mifu</vt:lpstr>
      <vt:lpstr>_168mtae</vt:lpstr>
      <vt:lpstr>_168mtea</vt:lpstr>
      <vt:lpstr>_168mted</vt:lpstr>
      <vt:lpstr>_168mtoc</vt:lpstr>
      <vt:lpstr>_168mtta</vt:lpstr>
      <vt:lpstr>_168rtda</vt:lpstr>
      <vt:lpstr>_168rtde</vt:lpstr>
      <vt:lpstr>_168rtga</vt:lpstr>
      <vt:lpstr>_168rtge</vt:lpstr>
      <vt:lpstr>_168rtxa</vt:lpstr>
      <vt:lpstr>_168rtxe</vt:lpstr>
      <vt:lpstr>_168tacne</vt:lpstr>
      <vt:lpstr>_168tautem</vt:lpstr>
      <vt:lpstr>_168tetf</vt:lpstr>
      <vt:lpstr>_168tetia</vt:lpstr>
      <vt:lpstr>_168tetv</vt:lpstr>
      <vt:lpstr>_168tmde</vt:lpstr>
      <vt:lpstr>_168tpeoc</vt:lpstr>
      <vt:lpstr>_17mifu</vt:lpstr>
      <vt:lpstr>_17mtae</vt:lpstr>
      <vt:lpstr>_17mtea</vt:lpstr>
      <vt:lpstr>_17mted</vt:lpstr>
      <vt:lpstr>_17mtoc</vt:lpstr>
      <vt:lpstr>_17mtta</vt:lpstr>
      <vt:lpstr>_17rtda</vt:lpstr>
      <vt:lpstr>_17rtde</vt:lpstr>
      <vt:lpstr>_17rtga</vt:lpstr>
      <vt:lpstr>_17rtge</vt:lpstr>
      <vt:lpstr>_17rtxa</vt:lpstr>
      <vt:lpstr>_17rtxe</vt:lpstr>
      <vt:lpstr>_17tacne</vt:lpstr>
      <vt:lpstr>_17tautem</vt:lpstr>
      <vt:lpstr>_17tetf</vt:lpstr>
      <vt:lpstr>_17tetia</vt:lpstr>
      <vt:lpstr>_17tetv</vt:lpstr>
      <vt:lpstr>_17tmde</vt:lpstr>
      <vt:lpstr>_17tpeoc</vt:lpstr>
      <vt:lpstr>_181mifu</vt:lpstr>
      <vt:lpstr>_181mtae</vt:lpstr>
      <vt:lpstr>_181mtea</vt:lpstr>
      <vt:lpstr>_181mted</vt:lpstr>
      <vt:lpstr>_181mtoc</vt:lpstr>
      <vt:lpstr>_181mtta</vt:lpstr>
      <vt:lpstr>_181rtda</vt:lpstr>
      <vt:lpstr>_181rtde</vt:lpstr>
      <vt:lpstr>_181rtga</vt:lpstr>
      <vt:lpstr>_181rtge</vt:lpstr>
      <vt:lpstr>_181rtxa</vt:lpstr>
      <vt:lpstr>_181rtxe</vt:lpstr>
      <vt:lpstr>_181tacne</vt:lpstr>
      <vt:lpstr>_181tautem</vt:lpstr>
      <vt:lpstr>_181tetf</vt:lpstr>
      <vt:lpstr>_181tetia</vt:lpstr>
      <vt:lpstr>_181tetv</vt:lpstr>
      <vt:lpstr>_181tmde</vt:lpstr>
      <vt:lpstr>_181tpeoc</vt:lpstr>
      <vt:lpstr>_18tmde</vt:lpstr>
      <vt:lpstr>_519mifu</vt:lpstr>
      <vt:lpstr>_519mtae</vt:lpstr>
      <vt:lpstr>_519mtea</vt:lpstr>
      <vt:lpstr>_519mted</vt:lpstr>
      <vt:lpstr>_519mtoc</vt:lpstr>
      <vt:lpstr>_519mtta</vt:lpstr>
      <vt:lpstr>_519rtda</vt:lpstr>
      <vt:lpstr>_519rtde</vt:lpstr>
      <vt:lpstr>_519rtga</vt:lpstr>
      <vt:lpstr>_519rtge</vt:lpstr>
      <vt:lpstr>_519rtxa</vt:lpstr>
      <vt:lpstr>_519rtxe</vt:lpstr>
      <vt:lpstr>_519tacne</vt:lpstr>
      <vt:lpstr>_519tautem</vt:lpstr>
      <vt:lpstr>_519tetf</vt:lpstr>
      <vt:lpstr>_519tetia</vt:lpstr>
      <vt:lpstr>_519tetv</vt:lpstr>
      <vt:lpstr>_519tmde</vt:lpstr>
      <vt:lpstr>_519tpeoc</vt:lpstr>
      <vt:lpstr>_AutFPAmifu</vt:lpstr>
      <vt:lpstr>_AutFPAmtae</vt:lpstr>
      <vt:lpstr>_AutFPAmtea</vt:lpstr>
      <vt:lpstr>_AutFPAmted</vt:lpstr>
      <vt:lpstr>_AutFPAmtoc</vt:lpstr>
      <vt:lpstr>_AutFPAmtta</vt:lpstr>
      <vt:lpstr>_AutFPArtda</vt:lpstr>
      <vt:lpstr>_AutFPArtde</vt:lpstr>
      <vt:lpstr>_AutFPArtga</vt:lpstr>
      <vt:lpstr>_AutFPArtge</vt:lpstr>
      <vt:lpstr>_AutFPArtxa</vt:lpstr>
      <vt:lpstr>_AutFPArtxe</vt:lpstr>
      <vt:lpstr>_AutFPAtacne</vt:lpstr>
      <vt:lpstr>_AutFPAtautem</vt:lpstr>
      <vt:lpstr>_AutFPAtetf</vt:lpstr>
      <vt:lpstr>_AutFPAtetia</vt:lpstr>
      <vt:lpstr>_AutFPAtetv</vt:lpstr>
      <vt:lpstr>_AutFPAtmde</vt:lpstr>
      <vt:lpstr>_AutFPAtpeoc</vt:lpstr>
      <vt:lpstr>_nom_E71</vt:lpstr>
      <vt:lpstr>_nom_E72</vt:lpstr>
      <vt:lpstr>_S_2MIFU</vt:lpstr>
      <vt:lpstr>_S_AEACNE</vt:lpstr>
      <vt:lpstr>_S_AEACNE_ag</vt:lpstr>
      <vt:lpstr>_S_AEAE</vt:lpstr>
      <vt:lpstr>_S_AEAE_ag</vt:lpstr>
      <vt:lpstr>_S_AEDE</vt:lpstr>
      <vt:lpstr>_S_AEDE_ag</vt:lpstr>
      <vt:lpstr>_S_AEEA</vt:lpstr>
      <vt:lpstr>_S_AEEA_ag</vt:lpstr>
      <vt:lpstr>_S_AEED</vt:lpstr>
      <vt:lpstr>_S_AEED_ag</vt:lpstr>
      <vt:lpstr>_S_AEEM</vt:lpstr>
      <vt:lpstr>_S_AEEM_ag</vt:lpstr>
      <vt:lpstr>_S_AEGA</vt:lpstr>
      <vt:lpstr>_S_AEGA_ag</vt:lpstr>
      <vt:lpstr>_S_AEGE</vt:lpstr>
      <vt:lpstr>_S_AEGE_ag</vt:lpstr>
      <vt:lpstr>_S_AEIA</vt:lpstr>
      <vt:lpstr>_S_AEIA_ag</vt:lpstr>
      <vt:lpstr>_S_AEmifu_ag</vt:lpstr>
      <vt:lpstr>_S_AEOC</vt:lpstr>
      <vt:lpstr>_S_AEOFU</vt:lpstr>
      <vt:lpstr>_S_AEPEOC</vt:lpstr>
      <vt:lpstr>_S_AEPEOC_ag</vt:lpstr>
      <vt:lpstr>_S_AETA</vt:lpstr>
      <vt:lpstr>_S_AETA_ag</vt:lpstr>
      <vt:lpstr>_S_AETF</vt:lpstr>
      <vt:lpstr>_S_AETF_ag</vt:lpstr>
      <vt:lpstr>_S_AETV</vt:lpstr>
      <vt:lpstr>_S_AETV_ag</vt:lpstr>
      <vt:lpstr>_S_AEUA</vt:lpstr>
      <vt:lpstr>_S_AEUA_ag</vt:lpstr>
      <vt:lpstr>_S_AEUE</vt:lpstr>
      <vt:lpstr>_S_AEUE_ag</vt:lpstr>
      <vt:lpstr>_S_AEXA</vt:lpstr>
      <vt:lpstr>_S_AEXA_ag</vt:lpstr>
      <vt:lpstr>_S_AEXE</vt:lpstr>
      <vt:lpstr>_S_AEXE_ag</vt:lpstr>
      <vt:lpstr>_S_AGACNE</vt:lpstr>
      <vt:lpstr>_S_AGAE</vt:lpstr>
      <vt:lpstr>_S_AGDE</vt:lpstr>
      <vt:lpstr>_S_AGEA</vt:lpstr>
      <vt:lpstr>_S_AGED</vt:lpstr>
      <vt:lpstr>_S_AGEM</vt:lpstr>
      <vt:lpstr>_S_AGGA</vt:lpstr>
      <vt:lpstr>_S_AGGE</vt:lpstr>
      <vt:lpstr>_S_AGIA</vt:lpstr>
      <vt:lpstr>_S_AGOC</vt:lpstr>
      <vt:lpstr>_S_AGOFU</vt:lpstr>
      <vt:lpstr>_S_AGPEOC</vt:lpstr>
      <vt:lpstr>_S_AGTA</vt:lpstr>
      <vt:lpstr>_S_AGTF</vt:lpstr>
      <vt:lpstr>_S_AGTV</vt:lpstr>
      <vt:lpstr>_S_AGUA</vt:lpstr>
      <vt:lpstr>_S_AGUE</vt:lpstr>
      <vt:lpstr>_S_AGXA</vt:lpstr>
      <vt:lpstr>_S_AGXE</vt:lpstr>
      <vt:lpstr>_S_APACNE</vt:lpstr>
      <vt:lpstr>_S_APAE</vt:lpstr>
      <vt:lpstr>_S_APDE</vt:lpstr>
      <vt:lpstr>_S_APEA</vt:lpstr>
      <vt:lpstr>_S_APED</vt:lpstr>
      <vt:lpstr>_S_APEM</vt:lpstr>
      <vt:lpstr>_S_APGA</vt:lpstr>
      <vt:lpstr>_S_APGE</vt:lpstr>
      <vt:lpstr>_S_APIA</vt:lpstr>
      <vt:lpstr>_S_APOC</vt:lpstr>
      <vt:lpstr>_S_APOFU</vt:lpstr>
      <vt:lpstr>_S_APPEOC</vt:lpstr>
      <vt:lpstr>_S_APTA</vt:lpstr>
      <vt:lpstr>_S_APTF</vt:lpstr>
      <vt:lpstr>_S_APTV</vt:lpstr>
      <vt:lpstr>_S_APUA</vt:lpstr>
      <vt:lpstr>_S_APUE</vt:lpstr>
      <vt:lpstr>_S_APXA</vt:lpstr>
      <vt:lpstr>_S_APXE</vt:lpstr>
      <vt:lpstr>_S_BAACNE</vt:lpstr>
      <vt:lpstr>_S_BAAE</vt:lpstr>
      <vt:lpstr>_S_BADE</vt:lpstr>
      <vt:lpstr>_S_BAEA</vt:lpstr>
      <vt:lpstr>_S_BAED</vt:lpstr>
      <vt:lpstr>_S_BAEM</vt:lpstr>
      <vt:lpstr>_S_BAGA</vt:lpstr>
      <vt:lpstr>_S_BAGE</vt:lpstr>
      <vt:lpstr>_S_BAIA</vt:lpstr>
      <vt:lpstr>_S_BAOC</vt:lpstr>
      <vt:lpstr>_S_BAOFU</vt:lpstr>
      <vt:lpstr>_S_BAPEOC</vt:lpstr>
      <vt:lpstr>_S_BATA</vt:lpstr>
      <vt:lpstr>_S_BATF</vt:lpstr>
      <vt:lpstr>_S_BATV</vt:lpstr>
      <vt:lpstr>_S_BAUA</vt:lpstr>
      <vt:lpstr>_S_BAUE</vt:lpstr>
      <vt:lpstr>_S_BAXA</vt:lpstr>
      <vt:lpstr>_S_BAXE</vt:lpstr>
      <vt:lpstr>_S_BRSAE</vt:lpstr>
      <vt:lpstr>_S_BRSCNE</vt:lpstr>
      <vt:lpstr>_S_BRSDE</vt:lpstr>
      <vt:lpstr>_S_BRSEA</vt:lpstr>
      <vt:lpstr>_S_BRSED</vt:lpstr>
      <vt:lpstr>_S_BRSEM</vt:lpstr>
      <vt:lpstr>_S_BRSGA</vt:lpstr>
      <vt:lpstr>_S_BRSGE</vt:lpstr>
      <vt:lpstr>_S_BRSIA</vt:lpstr>
      <vt:lpstr>_S_BRSOC</vt:lpstr>
      <vt:lpstr>_S_BRSOFU</vt:lpstr>
      <vt:lpstr>_S_BRSPEOC</vt:lpstr>
      <vt:lpstr>_S_BRSTA</vt:lpstr>
      <vt:lpstr>_S_BRSTF</vt:lpstr>
      <vt:lpstr>_S_BRSTV</vt:lpstr>
      <vt:lpstr>_S_BRSUA</vt:lpstr>
      <vt:lpstr>_S_BRSUE</vt:lpstr>
      <vt:lpstr>_S_BRSXA</vt:lpstr>
      <vt:lpstr>_S_BRSXE</vt:lpstr>
      <vt:lpstr>_S_LDACNE</vt:lpstr>
      <vt:lpstr>_S_LDAE</vt:lpstr>
      <vt:lpstr>_S_LDDE</vt:lpstr>
      <vt:lpstr>_S_LDEA</vt:lpstr>
      <vt:lpstr>_S_LDED</vt:lpstr>
      <vt:lpstr>_S_LDEM</vt:lpstr>
      <vt:lpstr>_S_LDGA</vt:lpstr>
      <vt:lpstr>_S_LDGE</vt:lpstr>
      <vt:lpstr>_S_LDIA</vt:lpstr>
      <vt:lpstr>_S_LDOC</vt:lpstr>
      <vt:lpstr>_S_LDOFU</vt:lpstr>
      <vt:lpstr>_S_LDPEOC</vt:lpstr>
      <vt:lpstr>_S_LDTA</vt:lpstr>
      <vt:lpstr>_S_LDTF</vt:lpstr>
      <vt:lpstr>_S_LDTV</vt:lpstr>
      <vt:lpstr>_S_LDUA</vt:lpstr>
      <vt:lpstr>_S_LDUE</vt:lpstr>
      <vt:lpstr>_S_LDXA</vt:lpstr>
      <vt:lpstr>_S_LDXE</vt:lpstr>
      <vt:lpstr>_S_LEACNE</vt:lpstr>
      <vt:lpstr>_S_LEACNE_ag</vt:lpstr>
      <vt:lpstr>_S_LEAE</vt:lpstr>
      <vt:lpstr>_S_LEAE_ag</vt:lpstr>
      <vt:lpstr>_S_LEDE</vt:lpstr>
      <vt:lpstr>_S_LEDE_ag</vt:lpstr>
      <vt:lpstr>_S_LEEA</vt:lpstr>
      <vt:lpstr>_S_LEEA_ag</vt:lpstr>
      <vt:lpstr>_S_LEED</vt:lpstr>
      <vt:lpstr>_S_LEED_ag</vt:lpstr>
      <vt:lpstr>_S_LEEM</vt:lpstr>
      <vt:lpstr>_S_LEEM_ag</vt:lpstr>
      <vt:lpstr>_S_LEGA</vt:lpstr>
      <vt:lpstr>_S_LEGA_ag</vt:lpstr>
      <vt:lpstr>_S_LEGE</vt:lpstr>
      <vt:lpstr>_S_LEGE_ag</vt:lpstr>
      <vt:lpstr>_S_LEIA</vt:lpstr>
      <vt:lpstr>_S_LEIA_ag</vt:lpstr>
      <vt:lpstr>_S_LEOC</vt:lpstr>
      <vt:lpstr>_S_LEOC_ag</vt:lpstr>
      <vt:lpstr>_S_LEOFU</vt:lpstr>
      <vt:lpstr>_S_LEOFU_ag</vt:lpstr>
      <vt:lpstr>_S_LEPEOC</vt:lpstr>
      <vt:lpstr>_S_LEPEOC_ag</vt:lpstr>
      <vt:lpstr>_S_LETA</vt:lpstr>
      <vt:lpstr>_S_LETA_ag</vt:lpstr>
      <vt:lpstr>_S_LETF</vt:lpstr>
      <vt:lpstr>_S_LETF_ag</vt:lpstr>
      <vt:lpstr>_S_LETV</vt:lpstr>
      <vt:lpstr>_S_LETV_ag</vt:lpstr>
      <vt:lpstr>_S_LEUA</vt:lpstr>
      <vt:lpstr>_S_LEUA_ag</vt:lpstr>
      <vt:lpstr>_S_LEUE</vt:lpstr>
      <vt:lpstr>_S_LEUE_ag</vt:lpstr>
      <vt:lpstr>_S_LEXA</vt:lpstr>
      <vt:lpstr>_S_LEXA_ag</vt:lpstr>
      <vt:lpstr>_S_LEXE</vt:lpstr>
      <vt:lpstr>_S_LEXE_ag</vt:lpstr>
      <vt:lpstr>_S_mifu1</vt:lpstr>
      <vt:lpstr>_S_MIFU2</vt:lpstr>
      <vt:lpstr>_S_MTAE_2</vt:lpstr>
      <vt:lpstr>_S_MTAE1</vt:lpstr>
      <vt:lpstr>_S_MTAE2</vt:lpstr>
      <vt:lpstr>_S_MTEA_2</vt:lpstr>
      <vt:lpstr>_S_MTEA1</vt:lpstr>
      <vt:lpstr>_S_MTEA2</vt:lpstr>
      <vt:lpstr>_S_MTED_2</vt:lpstr>
      <vt:lpstr>_S_MTED1</vt:lpstr>
      <vt:lpstr>_S_MTED2</vt:lpstr>
      <vt:lpstr>_S_MTOC_2</vt:lpstr>
      <vt:lpstr>_S_MTOC1</vt:lpstr>
      <vt:lpstr>_S_MTOC2</vt:lpstr>
      <vt:lpstr>_S_MTTA_2</vt:lpstr>
      <vt:lpstr>_S_MTTA1</vt:lpstr>
      <vt:lpstr>_S_MTTA2</vt:lpstr>
      <vt:lpstr>_S_RFACNE</vt:lpstr>
      <vt:lpstr>_S_RFAE</vt:lpstr>
      <vt:lpstr>_S_RFDE</vt:lpstr>
      <vt:lpstr>_S_RFEA</vt:lpstr>
      <vt:lpstr>_S_RFED</vt:lpstr>
      <vt:lpstr>_S_RFEM</vt:lpstr>
      <vt:lpstr>_S_RFGA</vt:lpstr>
      <vt:lpstr>_S_RFGE</vt:lpstr>
      <vt:lpstr>_S_RFIA</vt:lpstr>
      <vt:lpstr>_S_RFOC</vt:lpstr>
      <vt:lpstr>_S_RFOC_ag</vt:lpstr>
      <vt:lpstr>_S_RFOFU</vt:lpstr>
      <vt:lpstr>_S_RFPEOC</vt:lpstr>
      <vt:lpstr>_S_RFTA</vt:lpstr>
      <vt:lpstr>_S_RFTF</vt:lpstr>
      <vt:lpstr>_S_RFTV</vt:lpstr>
      <vt:lpstr>_S_RFUA</vt:lpstr>
      <vt:lpstr>_S_RFUE</vt:lpstr>
      <vt:lpstr>_S_RFXA</vt:lpstr>
      <vt:lpstr>_S_RFXE</vt:lpstr>
      <vt:lpstr>_S_RTDA_2</vt:lpstr>
      <vt:lpstr>_S_RTDA1</vt:lpstr>
      <vt:lpstr>_S_RTDA2</vt:lpstr>
      <vt:lpstr>_S_RTDE_2</vt:lpstr>
      <vt:lpstr>_S_RTDE1</vt:lpstr>
      <vt:lpstr>_S_RTDE2</vt:lpstr>
      <vt:lpstr>_S_RTGA_2</vt:lpstr>
      <vt:lpstr>_S_RTGA1</vt:lpstr>
      <vt:lpstr>_S_RTGA2</vt:lpstr>
      <vt:lpstr>_S_RTGE_2</vt:lpstr>
      <vt:lpstr>_S_RTGE1</vt:lpstr>
      <vt:lpstr>_S_RTGE2</vt:lpstr>
      <vt:lpstr>_S_RTXA_2</vt:lpstr>
      <vt:lpstr>_S_RTXA1</vt:lpstr>
      <vt:lpstr>_S_RTXA2</vt:lpstr>
      <vt:lpstr>_S_RTXE_2</vt:lpstr>
      <vt:lpstr>_S_RTXE1</vt:lpstr>
      <vt:lpstr>_S_RTXE2</vt:lpstr>
      <vt:lpstr>_S_TAACNE</vt:lpstr>
      <vt:lpstr>_S_TAAE</vt:lpstr>
      <vt:lpstr>_S_TACNE_1</vt:lpstr>
      <vt:lpstr>_S_TACNE_2</vt:lpstr>
      <vt:lpstr>_S_TACNE_3</vt:lpstr>
      <vt:lpstr>_S_TADE</vt:lpstr>
      <vt:lpstr>_S_TAEA</vt:lpstr>
      <vt:lpstr>_S_TAEACNE</vt:lpstr>
      <vt:lpstr>_S_TAEAE</vt:lpstr>
      <vt:lpstr>_S_TAED</vt:lpstr>
      <vt:lpstr>_S_TAEDE</vt:lpstr>
      <vt:lpstr>_S_TAEEA</vt:lpstr>
      <vt:lpstr>_S_TAEED</vt:lpstr>
      <vt:lpstr>_S_TAEEM</vt:lpstr>
      <vt:lpstr>_S_TAEGA</vt:lpstr>
      <vt:lpstr>_S_TAEGE</vt:lpstr>
      <vt:lpstr>_S_TAEIA</vt:lpstr>
      <vt:lpstr>_S_TAEM</vt:lpstr>
      <vt:lpstr>_S_TAEmIfu</vt:lpstr>
      <vt:lpstr>_S_TAEmtnde</vt:lpstr>
      <vt:lpstr>_S_TAEOC</vt:lpstr>
      <vt:lpstr>_S_TAEPEOC</vt:lpstr>
      <vt:lpstr>_S_TAETA</vt:lpstr>
      <vt:lpstr>_S_TAETF</vt:lpstr>
      <vt:lpstr>_S_TAETV</vt:lpstr>
      <vt:lpstr>_S_TAEUA</vt:lpstr>
      <vt:lpstr>_S_TAEUE</vt:lpstr>
      <vt:lpstr>_S_TAEXA</vt:lpstr>
      <vt:lpstr>_S_TAEXE</vt:lpstr>
      <vt:lpstr>_S_TAGA</vt:lpstr>
      <vt:lpstr>_S_TAGE</vt:lpstr>
      <vt:lpstr>_S_TAIA</vt:lpstr>
      <vt:lpstr>_S_TAmifu</vt:lpstr>
      <vt:lpstr>_S_TAmtnde</vt:lpstr>
      <vt:lpstr>_S_TAOC</vt:lpstr>
      <vt:lpstr>_S_TAOFU</vt:lpstr>
      <vt:lpstr>_S_TAPEOC</vt:lpstr>
      <vt:lpstr>_S_TATA</vt:lpstr>
      <vt:lpstr>_S_TATF</vt:lpstr>
      <vt:lpstr>_S_TATV</vt:lpstr>
      <vt:lpstr>_S_TAUA</vt:lpstr>
      <vt:lpstr>_S_TAUE</vt:lpstr>
      <vt:lpstr>_S_TAUTEM_1</vt:lpstr>
      <vt:lpstr>_S_TAUTEM_2</vt:lpstr>
      <vt:lpstr>_S_TAUTEM_3</vt:lpstr>
      <vt:lpstr>_S_TAXA</vt:lpstr>
      <vt:lpstr>_S_TAXE</vt:lpstr>
      <vt:lpstr>_S_TETF_1</vt:lpstr>
      <vt:lpstr>_S_TETF_2</vt:lpstr>
      <vt:lpstr>_S_TETF_3</vt:lpstr>
      <vt:lpstr>_S_TETIA_2</vt:lpstr>
      <vt:lpstr>_S_TETIA_3</vt:lpstr>
      <vt:lpstr>_S_TETV_1</vt:lpstr>
      <vt:lpstr>_S_TETV_2</vt:lpstr>
      <vt:lpstr>_S_TETV_3</vt:lpstr>
      <vt:lpstr>_S_TMDE_2</vt:lpstr>
      <vt:lpstr>_S_TMDE1</vt:lpstr>
      <vt:lpstr>_S_TMDE2</vt:lpstr>
      <vt:lpstr>_S_TOACNE</vt:lpstr>
      <vt:lpstr>_S_TOAE</vt:lpstr>
      <vt:lpstr>_S_TODE</vt:lpstr>
      <vt:lpstr>_S_TOEA</vt:lpstr>
      <vt:lpstr>_S_TOED</vt:lpstr>
      <vt:lpstr>_S_TOEM</vt:lpstr>
      <vt:lpstr>_S_TOGA</vt:lpstr>
      <vt:lpstr>_S_TOGE</vt:lpstr>
      <vt:lpstr>_S_TOIA</vt:lpstr>
      <vt:lpstr>_S_TOOC</vt:lpstr>
      <vt:lpstr>_S_TOOFU</vt:lpstr>
      <vt:lpstr>_S_TOPEOC</vt:lpstr>
      <vt:lpstr>_S_TOTA</vt:lpstr>
      <vt:lpstr>_S_TOTF</vt:lpstr>
      <vt:lpstr>_S_TOTV</vt:lpstr>
      <vt:lpstr>_S_TOUA</vt:lpstr>
      <vt:lpstr>_S_TOUE</vt:lpstr>
      <vt:lpstr>_S_TOXA</vt:lpstr>
      <vt:lpstr>_S_TOXE</vt:lpstr>
      <vt:lpstr>_S_TPEOC_1</vt:lpstr>
      <vt:lpstr>_S_TPEOC_2</vt:lpstr>
      <vt:lpstr>_S_TPEOC_3</vt:lpstr>
      <vt:lpstr>_titres_al</vt:lpstr>
      <vt:lpstr>_titres_aut</vt:lpstr>
      <vt:lpstr>_titres_caprest_dyn</vt:lpstr>
      <vt:lpstr>_titres_cdc</vt:lpstr>
      <vt:lpstr>_titres_chinav_dyn</vt:lpstr>
      <vt:lpstr>_titres_coll</vt:lpstr>
      <vt:lpstr>_titres_dateem_dyn</vt:lpstr>
      <vt:lpstr>_titres_mis_dyn</vt:lpstr>
      <vt:lpstr>_titres_montremb_dyn</vt:lpstr>
      <vt:lpstr>_titres_natsous_dyn</vt:lpstr>
      <vt:lpstr>_titres_ols</vt:lpstr>
      <vt:lpstr>_titres_siren_dyn</vt:lpstr>
    </vt:vector>
  </TitlesOfParts>
  <Manager/>
  <Company>Grant Thornton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Cyril Herve</dc:creator>
  <cp:keywords/>
  <dc:description/>
  <cp:lastModifiedBy>Idrissa Ndiaye</cp:lastModifiedBy>
  <cp:revision/>
  <dcterms:created xsi:type="dcterms:W3CDTF">2025-07-28T16:12:40Z</dcterms:created>
  <dcterms:modified xsi:type="dcterms:W3CDTF">2026-08-06T13:19:06Z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